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Documents\"/>
    </mc:Choice>
  </mc:AlternateContent>
  <bookViews>
    <workbookView xWindow="0" yWindow="0" windowWidth="28800" windowHeight="1233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5" i="1" l="1"/>
</calcChain>
</file>

<file path=xl/sharedStrings.xml><?xml version="1.0" encoding="utf-8"?>
<sst xmlns="http://schemas.openxmlformats.org/spreadsheetml/2006/main" count="542" uniqueCount="276">
  <si>
    <t>DIRECCIÓN GENERAL DE CONTRATACIONES PÚBLICAS</t>
  </si>
  <si>
    <t>PAGO SUELDOS EMPLEADOS CONTRATADOS JUNIO 2021</t>
  </si>
  <si>
    <t xml:space="preserve">Reng. No. </t>
  </si>
  <si>
    <t>Empleado/Cargo</t>
  </si>
  <si>
    <t>Departamento</t>
  </si>
  <si>
    <t xml:space="preserve">Fecha Inicio Contrato </t>
  </si>
  <si>
    <t xml:space="preserve">Fecha Final Contrato </t>
  </si>
  <si>
    <t>S.Bruto (RD$)</t>
  </si>
  <si>
    <t>IS/R              (Ley 11-92)     (1*)</t>
  </si>
  <si>
    <t>Seguridad Social (LEY 87-01)</t>
  </si>
  <si>
    <t>Total de Descuentos</t>
  </si>
  <si>
    <t>S.Neto (RD$)</t>
  </si>
  <si>
    <t>Tipo de Empleados</t>
  </si>
  <si>
    <t>SEXO</t>
  </si>
  <si>
    <t>Cargo</t>
  </si>
  <si>
    <t>Seguro de Pensión (9.97%)  (2*)</t>
  </si>
  <si>
    <t>Seguro de Salud (10.13%)    (3*)</t>
  </si>
  <si>
    <t xml:space="preserve">Otros </t>
  </si>
  <si>
    <t>Descuentos</t>
  </si>
  <si>
    <t>00000001</t>
  </si>
  <si>
    <t>ALFREDO JOSE BUENO HENRIQUEZ</t>
  </si>
  <si>
    <t>DEPARTAMENTO JURIDICO-DGCP</t>
  </si>
  <si>
    <t>ANALISTA LEGAL</t>
  </si>
  <si>
    <t>CONTRATADO</t>
  </si>
  <si>
    <t>M</t>
  </si>
  <si>
    <t>00000002</t>
  </si>
  <si>
    <t>ALDO ENRICO JOSE GARCIA SANCHEZ</t>
  </si>
  <si>
    <t>DIRECCION GENERAL DE CONTRATACIONES PUBLICAS</t>
  </si>
  <si>
    <t>00000003</t>
  </si>
  <si>
    <t>ANGELA ESRELLA ALVAREZ RORIGUEZ</t>
  </si>
  <si>
    <t>DIRECCION DE POLITICAS, NORMAS Y PROCEDIMIENTOS - DGCP</t>
  </si>
  <si>
    <t>SECRETARIA</t>
  </si>
  <si>
    <t>F</t>
  </si>
  <si>
    <t>00000004</t>
  </si>
  <si>
    <t>ANGELA MARIA GUZMAN MEJIA</t>
  </si>
  <si>
    <t>DEPARTAMENTO ASISTENCIA AL USUARIO-DGCP</t>
  </si>
  <si>
    <t>ENCARGADO (A)</t>
  </si>
  <si>
    <t>00000005</t>
  </si>
  <si>
    <t>ANGEL DAVID NIVAR VALERA</t>
  </si>
  <si>
    <t>DIRECCION DE SERVICIOS AL USUARIO DEL SNCCP-DGCP</t>
  </si>
  <si>
    <t>OFICIAL SERVICIO AL USUARIO</t>
  </si>
  <si>
    <t>00000006</t>
  </si>
  <si>
    <t>AURELIO MARACALLO CABRERA</t>
  </si>
  <si>
    <t>DIVISION SERVICIOS GENERALES-DGCP</t>
  </si>
  <si>
    <t>ENCARGADO DE SERVICIOS GENERA</t>
  </si>
  <si>
    <t>00000007</t>
  </si>
  <si>
    <t>ANA ELIZABETH VASQUEZ VARGAS</t>
  </si>
  <si>
    <t>00000008</t>
  </si>
  <si>
    <t>CARLOS JULIO ROMERO NARANJO</t>
  </si>
  <si>
    <t>DEPARTAMENTO MONITOREO Y ANALISIS DE DATOS DEL SNCCP-DGCP</t>
  </si>
  <si>
    <t>00000009</t>
  </si>
  <si>
    <t>CESAR ANDRES CAAMAÑO DIAZ</t>
  </si>
  <si>
    <t>DEPARTAMENTO PLANIFICACION Y DESARROLLO-DGCP</t>
  </si>
  <si>
    <t>00000010</t>
  </si>
  <si>
    <t>CINDY JASMIN MERETTE DE LA ROSA</t>
  </si>
  <si>
    <t>ANALISTA PLANIFICACION Y DESA</t>
  </si>
  <si>
    <t>00000011</t>
  </si>
  <si>
    <t>CLARA ALEXANDRA ROBLES HERRERA</t>
  </si>
  <si>
    <t>00000012</t>
  </si>
  <si>
    <t>CRUZ ANLLELINA FAMILIA ALCANTARA</t>
  </si>
  <si>
    <t>DEPARTAMENTO DE TECNOLOGIA DE LA INFORMACION</t>
  </si>
  <si>
    <t>AUDITOR TECNOLOGIA</t>
  </si>
  <si>
    <t>00000013</t>
  </si>
  <si>
    <t>DANIEL ANDRES CABRERA LOPEZ</t>
  </si>
  <si>
    <t>DIRECCION DE FOMENTO Y DESARROLLO DELMERCADO PUBLICO</t>
  </si>
  <si>
    <t>ANALISTA DE DATOS</t>
  </si>
  <si>
    <t>00000014</t>
  </si>
  <si>
    <t>DENIS ERNESTO VIDAL TEJEDA</t>
  </si>
  <si>
    <t>00000015</t>
  </si>
  <si>
    <t>DENISSE GERALDINE GOMEZ SEGURA</t>
  </si>
  <si>
    <t>DEPARTAMENTO DE GESTION DE PROVEEDORES-DGCP</t>
  </si>
  <si>
    <t>AUXILIAR DE GESTION DE PROVEE</t>
  </si>
  <si>
    <t>00000016</t>
  </si>
  <si>
    <t>DIGMARI LEONOR RODOLI SANTOS</t>
  </si>
  <si>
    <t>DIRECCION DE INVESTIGACION Y RECLAMOS DEL SNCCP-DGCP</t>
  </si>
  <si>
    <t>ABOGADO (A)</t>
  </si>
  <si>
    <t>00000017</t>
  </si>
  <si>
    <t>DIGNA CRISTINA PEREZ BAUTISTA</t>
  </si>
  <si>
    <t>DIRECCION DE GESTION DEL SISTEMA NACIONAL DE COMPRAS Y CONTRATACIONES PUBLICAS -DGCP</t>
  </si>
  <si>
    <t>ANALISTA FUNCIONAL DE SISTEMA</t>
  </si>
  <si>
    <t>00000018</t>
  </si>
  <si>
    <t>DINOSCA MARILUZ MEJIA ROSARIO</t>
  </si>
  <si>
    <t>00000019</t>
  </si>
  <si>
    <t>EDUARDO MELO CORDERO</t>
  </si>
  <si>
    <t>DEPARTAMENTO TECNOLOGIAS DE LA INFORMACION Y COMUNICACION-DGCP</t>
  </si>
  <si>
    <t>DESARROLLADOR WEB</t>
  </si>
  <si>
    <t>00000020</t>
  </si>
  <si>
    <t>EDWARD RADHAMES CEBALLOS CAMACHO</t>
  </si>
  <si>
    <t>DEPARTAMENTO COMUNICACIONES-DGCP</t>
  </si>
  <si>
    <t>WEB MASTER</t>
  </si>
  <si>
    <t>00000021</t>
  </si>
  <si>
    <t>ENMANUEL REYES DURAN</t>
  </si>
  <si>
    <t>DEPARTAMENTO TECNOLOGIAS DE LA INFORMACION Y COMUNICACION</t>
  </si>
  <si>
    <t>DESARROLLADOR SOFTWARE</t>
  </si>
  <si>
    <t>00000022</t>
  </si>
  <si>
    <t>FRANCO ALEJANDRO BENOIT SOTO</t>
  </si>
  <si>
    <t>ESPECIALISTA DE NEGOCIOS</t>
  </si>
  <si>
    <t>00000023</t>
  </si>
  <si>
    <t xml:space="preserve">FRANKEIRY EMILIO SANCHEZ PUJOLS </t>
  </si>
  <si>
    <t>DIRECCION DE FOMENTO AL MERCADO PUBLICO</t>
  </si>
  <si>
    <t>ANALISTA</t>
  </si>
  <si>
    <t>00000024</t>
  </si>
  <si>
    <t>FRANKLIN ANTONIO DE OLEO PEREZ</t>
  </si>
  <si>
    <t>00000025</t>
  </si>
  <si>
    <t>GABRIEL SAMMUEL POZO TAVAREZ</t>
  </si>
  <si>
    <t>DESARROLLADOR DE SISTEMAS</t>
  </si>
  <si>
    <t>00000026</t>
  </si>
  <si>
    <t>GABRIELA MARIE MARTINEZ PEREZ</t>
  </si>
  <si>
    <t>DEPARTAMENTO JURIDICO</t>
  </si>
  <si>
    <t>PARALEGAL</t>
  </si>
  <si>
    <t>00000027</t>
  </si>
  <si>
    <t>GILBERTO ELIAS MONTAS RODRIGUEZ</t>
  </si>
  <si>
    <t>00000028</t>
  </si>
  <si>
    <t>GLORIA GIVANS GONZALEZ</t>
  </si>
  <si>
    <t>DEPARTAMENTO PLANIFICACION Y DESARROLLO</t>
  </si>
  <si>
    <t>00000029</t>
  </si>
  <si>
    <t>GLOSARIO ROSALIA ARIAS LUCIANO</t>
  </si>
  <si>
    <t>00000030</t>
  </si>
  <si>
    <t>HARDY ELIAS HILARIO REYES</t>
  </si>
  <si>
    <t>00000031</t>
  </si>
  <si>
    <t xml:space="preserve">INDIRA RAMIREZ LEBRON </t>
  </si>
  <si>
    <t>DIRECCION DE FOMENTO Y DESARROLLO DEL MERCADO PUBLICO-DGCP</t>
  </si>
  <si>
    <t xml:space="preserve"> AUXILIAR </t>
  </si>
  <si>
    <t>00000032</t>
  </si>
  <si>
    <t>ISMAEL TOMAS TAVAREZ BERAS</t>
  </si>
  <si>
    <t>DEPARTAMENTO POLITICAS, NORMAS Y PROC.</t>
  </si>
  <si>
    <t>00000033</t>
  </si>
  <si>
    <t>IVAN FRANCISCO GIL CRUZ</t>
  </si>
  <si>
    <t>DEPARTAMENTO ADM. DE INF. Y EST.</t>
  </si>
  <si>
    <t>COORDINADOR</t>
  </si>
  <si>
    <t>00000034</t>
  </si>
  <si>
    <t>JEAN CARLOS SANTANA SANCHEZ</t>
  </si>
  <si>
    <t>00000035</t>
  </si>
  <si>
    <t>JHON MANUEL MARTINEZ JORGE</t>
  </si>
  <si>
    <t>AUXILIAR DE REGISTRO DE PROVEEDORES</t>
  </si>
  <si>
    <t>00000036</t>
  </si>
  <si>
    <t>JOCABED MEHETABEL DE LA ROSA</t>
  </si>
  <si>
    <t>DEPARTAMANTO DE MONITOREO Y ANALISIS</t>
  </si>
  <si>
    <t>00000037</t>
  </si>
  <si>
    <t>JONAS RAFEL ESTEPAN BAEZ</t>
  </si>
  <si>
    <t>ADMINISTRADOR BASE DE DATOS</t>
  </si>
  <si>
    <t>00000038</t>
  </si>
  <si>
    <t>JORGE LUIS GONZALEZ QUINTIN</t>
  </si>
  <si>
    <t>ADMINISTRADOR SERVIDORES</t>
  </si>
  <si>
    <t>00000039</t>
  </si>
  <si>
    <t>JOSE ARMANDO TAVAREZ RODRIGUEZ</t>
  </si>
  <si>
    <t>CONSULTOR</t>
  </si>
  <si>
    <t>00000040</t>
  </si>
  <si>
    <t>JOSE DAVID CALDERON MINERVINO</t>
  </si>
  <si>
    <t>ENCARGADO DE CAPACITACION</t>
  </si>
  <si>
    <t>00000041</t>
  </si>
  <si>
    <t>JOSE MIGUEL HERNANDEZ ASTACIO</t>
  </si>
  <si>
    <t>ANALISTA SEGURIDAD TECNOLOGIC</t>
  </si>
  <si>
    <t>00000042</t>
  </si>
  <si>
    <t>JUAN JOSE TAVAREZ ADAMES</t>
  </si>
  <si>
    <t>COORDINADOR (A)</t>
  </si>
  <si>
    <t>00000043</t>
  </si>
  <si>
    <t>JUAN MARTINEZ RECIO</t>
  </si>
  <si>
    <t>DEPARTAMENTO TECNOLOGIA DE LA INFORMACION Y COMUNICACIÓN</t>
  </si>
  <si>
    <t>ENCARGADO (A) DEPARTAMENTO DE TIC</t>
  </si>
  <si>
    <t>00000044</t>
  </si>
  <si>
    <t>JUAN MELQUISEDEC FRIAS BATISTA</t>
  </si>
  <si>
    <t>ADMINISTRADOR  DE BASE DE DATOS</t>
  </si>
  <si>
    <t>00000045</t>
  </si>
  <si>
    <t>JUAN PABLO SANCHEZ SURIEL</t>
  </si>
  <si>
    <t>00000046</t>
  </si>
  <si>
    <t>KAREM RIVERO MENDEZ</t>
  </si>
  <si>
    <t>00000047</t>
  </si>
  <si>
    <t>KATHERINE PAMELA MERCEDES FERNANDEZ</t>
  </si>
  <si>
    <t>DEPARTAMENTO DE SERVICIO AL USUARIO</t>
  </si>
  <si>
    <t>AUXILIAR DE SERVICIO AL USUAR</t>
  </si>
  <si>
    <t>00000048</t>
  </si>
  <si>
    <t>KEILA PRISCILA CALDERON PEREZ</t>
  </si>
  <si>
    <t>DIRECCION GENERAL CONTRATACIONES PUBLICAS</t>
  </si>
  <si>
    <t>00000049</t>
  </si>
  <si>
    <t>KENETH JOHN APONTE ALONZO</t>
  </si>
  <si>
    <t>00000050</t>
  </si>
  <si>
    <t>LARISSA DEL CARMEN SALCEDO MENDEZ</t>
  </si>
  <si>
    <t>00000051</t>
  </si>
  <si>
    <t>LAURA ELISA PANIAGUA ORTIZ</t>
  </si>
  <si>
    <t>COORDINADOR DE GESTION</t>
  </si>
  <si>
    <t>00000052</t>
  </si>
  <si>
    <t>LUIS ALBERTO GARCIA CAMACHO</t>
  </si>
  <si>
    <t>DIVISION DE COMPRAS Y CONTRATACIONES-DGCP</t>
  </si>
  <si>
    <t>ANALISTA DE COMPRAS Y CONTRATACIONES</t>
  </si>
  <si>
    <t>00000053</t>
  </si>
  <si>
    <t>LUIS CARLOS JEREZ</t>
  </si>
  <si>
    <t>00000054</t>
  </si>
  <si>
    <t>LUIS FERNANDO CUEVAS VILLALONA</t>
  </si>
  <si>
    <t>00000055</t>
  </si>
  <si>
    <t>MAIRA ALTAGRACIA MOTA SEPULVEDA</t>
  </si>
  <si>
    <t>DEPARTAMENTO RECURSOS HUMANOS-DGCP</t>
  </si>
  <si>
    <t>ENCARGADO DE RECLUTAMIENTO, S</t>
  </si>
  <si>
    <t>00000056</t>
  </si>
  <si>
    <t>MANUEL ALEJANDRO FERNANDEZ</t>
  </si>
  <si>
    <t>DEPATAMENTO JURIDICO</t>
  </si>
  <si>
    <t>00000057</t>
  </si>
  <si>
    <t>MANUEL ESTEBAN GARCIA SUERO</t>
  </si>
  <si>
    <t>00000058</t>
  </si>
  <si>
    <t>MANUEL HERAXY MARMOLEJOS AMPARO</t>
  </si>
  <si>
    <t>00000059</t>
  </si>
  <si>
    <t>MARCIA ODETTE RUIZ ECHAVARRIA</t>
  </si>
  <si>
    <t>00000060</t>
  </si>
  <si>
    <t>MARCOS ANTONIO RODRIGUEZ RODRIGUEZ</t>
  </si>
  <si>
    <t>DEPARTAMENTO DE COMUNICACIONES</t>
  </si>
  <si>
    <t>AUXILIAR DEPTO. DE COMUNICACIONES</t>
  </si>
  <si>
    <t>00000061</t>
  </si>
  <si>
    <t>MARIA CRISTINA RIJO GIL</t>
  </si>
  <si>
    <t>ANALISTA DE CALIDAD</t>
  </si>
  <si>
    <t>00000062</t>
  </si>
  <si>
    <t>MARIA TERESA MOREL DE LA ROSA</t>
  </si>
  <si>
    <t>ENCARGADO DEPARTAMENTO DE COM</t>
  </si>
  <si>
    <t>00000063</t>
  </si>
  <si>
    <t>MARIELA ALSINA HERNANDEZ</t>
  </si>
  <si>
    <t>DEPARTAMENTO ADMINISTRATIVO Y FINANCIERO</t>
  </si>
  <si>
    <t>COORIDNADORA ADMINISTRATIVA</t>
  </si>
  <si>
    <t>00000064</t>
  </si>
  <si>
    <t>MARIA ALEJANDRA LEDESMA MENDEZ</t>
  </si>
  <si>
    <t>00000065</t>
  </si>
  <si>
    <t>MARIA VIRGINIA IRIZARRY QUIÑONES</t>
  </si>
  <si>
    <t>00000066</t>
  </si>
  <si>
    <t>MELODY GRISELDA ROJAS GOMEZ</t>
  </si>
  <si>
    <t>00000067</t>
  </si>
  <si>
    <t>NATALIS ALTAGRACIA CANELA ESPIRITU</t>
  </si>
  <si>
    <t>00000068</t>
  </si>
  <si>
    <t>OSCAR ENRIQUE MEDINA ROMERO</t>
  </si>
  <si>
    <t>00000069</t>
  </si>
  <si>
    <t>PABLO VICENTE BAUTISTA</t>
  </si>
  <si>
    <t>00000070</t>
  </si>
  <si>
    <t>PAOLA DAVIS CRUZ</t>
  </si>
  <si>
    <t>00000071</t>
  </si>
  <si>
    <t>PAOLA MICHELLE DIAZ OGANDO</t>
  </si>
  <si>
    <t>00000072</t>
  </si>
  <si>
    <t>PEDRO OSCAR TINEO BAEZ</t>
  </si>
  <si>
    <t>00000073</t>
  </si>
  <si>
    <t>PERLA MARINA BAUTISTA SANCHEZ</t>
  </si>
  <si>
    <t>00000074</t>
  </si>
  <si>
    <t>PRICIS SMAILY DE LA CRUZ PEREZ</t>
  </si>
  <si>
    <t>ADMINISTRADOR (A)</t>
  </si>
  <si>
    <t>00000075</t>
  </si>
  <si>
    <t>PRINCESA INMACULADA SANTANA FERNAND</t>
  </si>
  <si>
    <t>ENCARGADO DE RECURSOS HUMANOS</t>
  </si>
  <si>
    <t>00000076</t>
  </si>
  <si>
    <t>RAQUEL LEONOR MIRANDA SALAZAR</t>
  </si>
  <si>
    <t>ENC. DEPTO. JURIDICO</t>
  </si>
  <si>
    <t>00000077</t>
  </si>
  <si>
    <t>ROSANGELA MAÑON PIÑA</t>
  </si>
  <si>
    <t>00000078</t>
  </si>
  <si>
    <t>ROSAURA MARIS DE LA CRUZ DE LSO SANTOS</t>
  </si>
  <si>
    <t>00000079</t>
  </si>
  <si>
    <t>RUBEN DARIO MAÑON DE LA CRUZ</t>
  </si>
  <si>
    <t>00000080</t>
  </si>
  <si>
    <t>SAULY ELISA MENDOZA POLANCO</t>
  </si>
  <si>
    <t>DEPARTAMENTO DE PLANIFICACION Y DESARROLLO</t>
  </si>
  <si>
    <t>COORDINADORA D EPROYECTOS</t>
  </si>
  <si>
    <t>00000081</t>
  </si>
  <si>
    <t>TERESA ISABEL SANTOS RIZIK</t>
  </si>
  <si>
    <t>00000082</t>
  </si>
  <si>
    <t>TIRSO JULIO RAMIREZ PEREZ</t>
  </si>
  <si>
    <t>DEPARTAMENTO TECNOLOGIAS DE LA INFORMACION Y COMUNICACION-DGC</t>
  </si>
  <si>
    <t>00000083</t>
  </si>
  <si>
    <t>YAMIL EDUARDO MCKENZIE TOLENTINO</t>
  </si>
  <si>
    <t>TECNICO EN PLANIFICACION</t>
  </si>
  <si>
    <t>00000084</t>
  </si>
  <si>
    <t>YOKASTY ELIZABETH DE LA CRUZ BALCAC</t>
  </si>
  <si>
    <t>00000085</t>
  </si>
  <si>
    <t>YOSSE ESTHER PAYANO VARGAS</t>
  </si>
  <si>
    <t>00000086</t>
  </si>
  <si>
    <t>YOVANNY DE JESUS VALENZUELA DIAZ</t>
  </si>
  <si>
    <t>TOTAL GENERAL CONTRATADOS</t>
  </si>
  <si>
    <t>Observaciones:</t>
  </si>
  <si>
    <t xml:space="preserve">   (1*) Deducción directa en declaración ISR empleados del SUIRPLUS. Rentas hasta RD$416,220.00 estan exentas.</t>
  </si>
  <si>
    <t xml:space="preserve">   (2) Salario cotizable hasta RD$269,640.00, deducción directa de la declaración TSS del SUIRPLUS.</t>
  </si>
  <si>
    <t xml:space="preserve">   (3*) Salario cotizable hasta RD$134,820.00, deducción directa de la declaración TSS del SUIRPLUS.</t>
  </si>
  <si>
    <t xml:space="preserve">Licda. Princesa Santana </t>
  </si>
  <si>
    <t>Encargada del Dpto.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</si>
</sst>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;@"/>
    <numFmt numFmtId="165" formatCode="_-* #,##0.00_-;\-* #,##0.00_-;_-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Calibri"/>
      <family val="2"/>
      <scheme val="minor"/>
    </font>
    <font>
      <b/>
      <sz val="15"/>
      <name val="Arial"/>
      <family val="2"/>
    </font>
    <font>
      <b/>
      <sz val="14"/>
      <name val="Arial"/>
      <family val="2"/>
    </font>
    <font>
      <sz val="11"/>
      <color theme="1"/>
      <name val="Century Gothic"/>
      <family val="2"/>
    </font>
    <font>
      <b/>
      <sz val="16"/>
      <name val="Century Gothic"/>
      <family val="2"/>
    </font>
    <font>
      <b/>
      <sz val="16"/>
      <name val="Calibri"/>
      <family val="2"/>
      <scheme val="minor"/>
    </font>
    <font>
      <sz val="13"/>
      <name val="Century Gothic"/>
      <family val="2"/>
    </font>
    <font>
      <sz val="12"/>
      <name val="Calibri"/>
      <family val="2"/>
      <scheme val="minor"/>
    </font>
    <font>
      <sz val="14"/>
      <color theme="1"/>
      <name val="Century Gothic"/>
      <family val="2"/>
    </font>
    <font>
      <sz val="14"/>
      <name val="Century Gothic"/>
      <family val="2"/>
    </font>
    <font>
      <sz val="16"/>
      <color theme="1"/>
      <name val="Calibri"/>
      <family val="2"/>
      <scheme val="minor"/>
    </font>
    <font>
      <sz val="16"/>
      <color theme="1"/>
      <name val="Calibri"/>
      <family val="2"/>
    </font>
    <font>
      <sz val="9"/>
      <name val="Century Gothic"/>
      <family val="2"/>
    </font>
    <font>
      <sz val="13"/>
      <name val="Calibri"/>
      <family val="2"/>
    </font>
    <font>
      <b/>
      <sz val="16"/>
      <name val="Calibri"/>
      <family val="2"/>
    </font>
    <font>
      <b/>
      <sz val="13"/>
      <name val="Calibri"/>
      <family val="2"/>
    </font>
    <font>
      <sz val="13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5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parajita"/>
      <family val="2"/>
    </font>
    <font>
      <b/>
      <sz val="20"/>
      <name val="Arial"/>
      <family val="2"/>
    </font>
    <font>
      <sz val="20"/>
      <color theme="1"/>
      <name val="Calibri"/>
      <family val="2"/>
      <scheme val="minor"/>
    </font>
    <font>
      <b/>
      <sz val="18"/>
      <name val="Arial"/>
      <family val="2"/>
    </font>
    <font>
      <sz val="20"/>
      <name val="Arial"/>
      <family val="2"/>
    </font>
    <font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7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0" applyFont="1"/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vertical="center"/>
    </xf>
    <xf numFmtId="0" fontId="7" fillId="2" borderId="6" xfId="2" applyFont="1" applyFill="1" applyBorder="1" applyAlignme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/>
    </xf>
    <xf numFmtId="0" fontId="8" fillId="2" borderId="20" xfId="2" applyFont="1" applyFill="1" applyBorder="1" applyAlignment="1">
      <alignment horizontal="center" vertical="center"/>
    </xf>
    <xf numFmtId="0" fontId="7" fillId="2" borderId="21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6" fillId="0" borderId="16" xfId="0" applyFont="1" applyBorder="1"/>
    <xf numFmtId="0" fontId="9" fillId="2" borderId="22" xfId="2" applyFont="1" applyFill="1" applyBorder="1" applyAlignment="1">
      <alignment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0" fillId="2" borderId="23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right" vertical="center"/>
    </xf>
    <xf numFmtId="4" fontId="9" fillId="2" borderId="23" xfId="2" applyNumberFormat="1" applyFont="1" applyFill="1" applyBorder="1" applyAlignment="1">
      <alignment horizontal="right" vertical="center"/>
    </xf>
    <xf numFmtId="4" fontId="9" fillId="2" borderId="25" xfId="2" applyNumberFormat="1" applyFont="1" applyFill="1" applyBorder="1" applyAlignment="1">
      <alignment horizontal="right" vertical="center"/>
    </xf>
    <xf numFmtId="4" fontId="9" fillId="2" borderId="26" xfId="2" applyNumberFormat="1" applyFont="1" applyFill="1" applyBorder="1" applyAlignment="1">
      <alignment horizontal="right" vertical="center"/>
    </xf>
    <xf numFmtId="0" fontId="11" fillId="0" borderId="14" xfId="0" applyFont="1" applyBorder="1"/>
    <xf numFmtId="49" fontId="12" fillId="0" borderId="27" xfId="2" applyNumberFormat="1" applyFont="1" applyFill="1" applyBorder="1" applyAlignment="1">
      <alignment horizontal="left" vertical="center"/>
    </xf>
    <xf numFmtId="0" fontId="13" fillId="0" borderId="27" xfId="0" applyFont="1" applyFill="1" applyBorder="1"/>
    <xf numFmtId="164" fontId="14" fillId="0" borderId="27" xfId="0" applyNumberFormat="1" applyFont="1" applyFill="1" applyBorder="1" applyAlignment="1">
      <alignment horizontal="left" vertical="center"/>
    </xf>
    <xf numFmtId="43" fontId="14" fillId="0" borderId="27" xfId="1" applyFont="1" applyFill="1" applyBorder="1" applyAlignment="1">
      <alignment horizontal="center"/>
    </xf>
    <xf numFmtId="4" fontId="13" fillId="0" borderId="27" xfId="0" applyNumberFormat="1" applyFont="1" applyBorder="1"/>
    <xf numFmtId="0" fontId="13" fillId="0" borderId="27" xfId="0" applyFont="1" applyBorder="1"/>
    <xf numFmtId="0" fontId="14" fillId="0" borderId="27" xfId="0" applyFont="1" applyFill="1" applyBorder="1" applyAlignment="1">
      <alignment vertical="center"/>
    </xf>
    <xf numFmtId="4" fontId="0" fillId="0" borderId="27" xfId="0" applyNumberFormat="1" applyBorder="1" applyAlignment="1">
      <alignment horizontal="center"/>
    </xf>
    <xf numFmtId="165" fontId="0" fillId="0" borderId="0" xfId="0" applyNumberFormat="1"/>
    <xf numFmtId="0" fontId="11" fillId="3" borderId="14" xfId="0" applyFont="1" applyFill="1" applyBorder="1"/>
    <xf numFmtId="49" fontId="12" fillId="0" borderId="14" xfId="2" applyNumberFormat="1" applyFont="1" applyFill="1" applyBorder="1" applyAlignment="1">
      <alignment horizontal="left" vertical="center"/>
    </xf>
    <xf numFmtId="0" fontId="13" fillId="0" borderId="14" xfId="0" applyFont="1" applyFill="1" applyBorder="1"/>
    <xf numFmtId="164" fontId="14" fillId="0" borderId="14" xfId="0" applyNumberFormat="1" applyFont="1" applyFill="1" applyBorder="1" applyAlignment="1">
      <alignment horizontal="left" vertical="center"/>
    </xf>
    <xf numFmtId="43" fontId="14" fillId="0" borderId="14" xfId="1" applyFont="1" applyFill="1" applyBorder="1" applyAlignment="1">
      <alignment horizontal="center"/>
    </xf>
    <xf numFmtId="0" fontId="13" fillId="0" borderId="14" xfId="0" applyFont="1" applyBorder="1"/>
    <xf numFmtId="4" fontId="13" fillId="0" borderId="14" xfId="0" applyNumberFormat="1" applyFont="1" applyBorder="1"/>
    <xf numFmtId="0" fontId="14" fillId="0" borderId="14" xfId="0" applyFont="1" applyFill="1" applyBorder="1" applyAlignment="1">
      <alignment vertical="center"/>
    </xf>
    <xf numFmtId="4" fontId="0" fillId="0" borderId="14" xfId="0" applyNumberFormat="1" applyBorder="1" applyAlignment="1">
      <alignment horizontal="center"/>
    </xf>
    <xf numFmtId="164" fontId="14" fillId="0" borderId="14" xfId="0" applyNumberFormat="1" applyFont="1" applyFill="1" applyBorder="1" applyAlignment="1">
      <alignment horizontal="left"/>
    </xf>
    <xf numFmtId="49" fontId="14" fillId="0" borderId="14" xfId="0" applyNumberFormat="1" applyFont="1" applyFill="1" applyBorder="1" applyAlignment="1">
      <alignment horizontal="left" vertical="center"/>
    </xf>
    <xf numFmtId="0" fontId="13" fillId="0" borderId="14" xfId="0" applyFont="1" applyFill="1" applyBorder="1" applyAlignment="1">
      <alignment wrapText="1"/>
    </xf>
    <xf numFmtId="43" fontId="14" fillId="0" borderId="14" xfId="1" applyFont="1" applyBorder="1"/>
    <xf numFmtId="0" fontId="13" fillId="0" borderId="0" xfId="0" applyFont="1" applyFill="1" applyBorder="1"/>
    <xf numFmtId="0" fontId="13" fillId="0" borderId="16" xfId="0" applyFont="1" applyFill="1" applyBorder="1"/>
    <xf numFmtId="0" fontId="13" fillId="0" borderId="16" xfId="0" applyFont="1" applyFill="1" applyBorder="1" applyAlignment="1">
      <alignment wrapText="1"/>
    </xf>
    <xf numFmtId="14" fontId="13" fillId="0" borderId="14" xfId="0" applyNumberFormat="1" applyFont="1" applyFill="1" applyBorder="1"/>
    <xf numFmtId="4" fontId="13" fillId="0" borderId="28" xfId="0" applyNumberFormat="1" applyFont="1" applyBorder="1"/>
    <xf numFmtId="0" fontId="9" fillId="2" borderId="14" xfId="2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/>
    </xf>
    <xf numFmtId="0" fontId="10" fillId="2" borderId="14" xfId="2" applyFont="1" applyFill="1" applyBorder="1" applyAlignment="1">
      <alignment vertical="center"/>
    </xf>
    <xf numFmtId="0" fontId="16" fillId="2" borderId="14" xfId="2" applyFont="1" applyFill="1" applyBorder="1" applyAlignment="1">
      <alignment vertical="center"/>
    </xf>
    <xf numFmtId="4" fontId="17" fillId="2" borderId="14" xfId="2" applyNumberFormat="1" applyFont="1" applyFill="1" applyBorder="1" applyAlignment="1">
      <alignment horizontal="right" vertical="center"/>
    </xf>
    <xf numFmtId="4" fontId="18" fillId="2" borderId="14" xfId="2" applyNumberFormat="1" applyFont="1" applyFill="1" applyBorder="1" applyAlignment="1">
      <alignment horizontal="right" vertical="center"/>
    </xf>
    <xf numFmtId="4" fontId="16" fillId="2" borderId="14" xfId="2" applyNumberFormat="1" applyFont="1" applyFill="1" applyBorder="1" applyAlignment="1">
      <alignment horizontal="right" vertical="center"/>
    </xf>
    <xf numFmtId="0" fontId="19" fillId="0" borderId="0" xfId="0" applyFont="1"/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65" fontId="22" fillId="0" borderId="0" xfId="2" applyNumberFormat="1" applyFont="1" applyAlignment="1">
      <alignment vertical="center"/>
    </xf>
    <xf numFmtId="4" fontId="22" fillId="0" borderId="0" xfId="2" applyNumberFormat="1" applyFont="1" applyAlignment="1">
      <alignment vertical="center"/>
    </xf>
    <xf numFmtId="0" fontId="21" fillId="0" borderId="0" xfId="2" applyFont="1" applyFill="1" applyAlignment="1">
      <alignment vertical="center"/>
    </xf>
    <xf numFmtId="0" fontId="23" fillId="0" borderId="0" xfId="2" applyFont="1" applyAlignment="1">
      <alignment vertical="center"/>
    </xf>
    <xf numFmtId="4" fontId="23" fillId="0" borderId="0" xfId="2" applyNumberFormat="1" applyFont="1" applyAlignment="1">
      <alignment vertical="center"/>
    </xf>
    <xf numFmtId="14" fontId="23" fillId="0" borderId="0" xfId="2" applyNumberFormat="1" applyFont="1" applyAlignment="1">
      <alignment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Alignment="1">
      <alignment vertical="center"/>
    </xf>
    <xf numFmtId="14" fontId="22" fillId="0" borderId="0" xfId="2" applyNumberFormat="1" applyFont="1" applyAlignment="1">
      <alignment vertical="center"/>
    </xf>
    <xf numFmtId="0" fontId="24" fillId="0" borderId="0" xfId="0" applyFont="1"/>
    <xf numFmtId="14" fontId="0" fillId="0" borderId="0" xfId="0" applyNumberFormat="1" applyFont="1"/>
    <xf numFmtId="0" fontId="0" fillId="0" borderId="0" xfId="0" applyFont="1"/>
    <xf numFmtId="0" fontId="0" fillId="3" borderId="0" xfId="0" applyFill="1" applyBorder="1"/>
    <xf numFmtId="0" fontId="25" fillId="0" borderId="0" xfId="0" applyFont="1"/>
    <xf numFmtId="4" fontId="26" fillId="0" borderId="29" xfId="2" applyNumberFormat="1" applyFont="1" applyFill="1" applyBorder="1" applyAlignment="1">
      <alignment horizontal="left" vertical="center"/>
    </xf>
    <xf numFmtId="0" fontId="27" fillId="0" borderId="29" xfId="0" applyFont="1" applyBorder="1"/>
    <xf numFmtId="0" fontId="28" fillId="0" borderId="0" xfId="2" applyFont="1" applyFill="1" applyBorder="1" applyAlignment="1">
      <alignment vertical="center"/>
    </xf>
    <xf numFmtId="0" fontId="24" fillId="0" borderId="0" xfId="0" applyFont="1" applyAlignment="1">
      <alignment horizontal="left"/>
    </xf>
    <xf numFmtId="14" fontId="25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9" fillId="0" borderId="0" xfId="2" applyFont="1" applyFill="1" applyAlignment="1">
      <alignment vertical="center"/>
    </xf>
    <xf numFmtId="0" fontId="27" fillId="0" borderId="0" xfId="0" applyFont="1"/>
    <xf numFmtId="0" fontId="30" fillId="0" borderId="0" xfId="2" applyFont="1" applyFill="1" applyAlignment="1">
      <alignment vertical="center"/>
    </xf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3156857</xdr:colOff>
      <xdr:row>0</xdr:row>
      <xdr:rowOff>0</xdr:rowOff>
    </xdr:from>
    <xdr:to>
      <xdr:col>4</xdr:col>
      <xdr:colOff>1205593</xdr:colOff>
      <xdr:row>3</xdr:row>
      <xdr:rowOff>225878</xdr:rowOff>
    </xdr:to>
    <xdr:pic>
      <xdr:nvPicPr>
        <xdr:cNvPr id="2" name="Imagen 1" descr="C:\Users\caquino\Documents\PyD DGCP\Despacho\Cambio de Imagen\RGB-01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94" t="33333" r="29896" b="34375"/>
        <a:stretch/>
      </xdr:blipFill>
      <xdr:spPr bwMode="auto">
        <a:xfrm>
          <a:off x="4957082" y="0"/>
          <a:ext cx="2125436" cy="97835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285750</xdr:colOff>
      <xdr:row>0</xdr:row>
      <xdr:rowOff>0</xdr:rowOff>
    </xdr:from>
    <xdr:to>
      <xdr:col>11</xdr:col>
      <xdr:colOff>936171</xdr:colOff>
      <xdr:row>4</xdr:row>
      <xdr:rowOff>146469</xdr:rowOff>
    </xdr:to>
    <xdr:pic>
      <xdr:nvPicPr>
        <xdr:cNvPr id="3" name="Picture 1024" descr="http://4.bp.blogspot.com/-VgjrKV3Ph48/TsJK08tW8MI/AAAAAAAAFTo/WQPFCzb6N7w/s1600/haciendadominicana.jp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EDEEF2"/>
            </a:clrFrom>
            <a:clrTo>
              <a:srgbClr val="EDEEF2">
                <a:alpha val="0"/>
              </a:srgbClr>
            </a:clrTo>
          </a:clrChange>
        </a:blip>
        <a:srcRect l="9091" t="8265" r="10489" b="7438"/>
        <a:stretch/>
      </xdr:blipFill>
      <xdr:spPr bwMode="auto">
        <a:xfrm>
          <a:off x="21193125" y="0"/>
          <a:ext cx="2155371" cy="11370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05"/>
  <sheetViews>
    <sheetView tabSelected="1" workbookViewId="0">
      <selection sqref="A1:XFD1048576"/>
    </sheetView>
  </sheetViews>
  <sheetFormatPr baseColWidth="10" defaultColWidth="9.140625" defaultRowHeight="15.75"/>
  <cols>
    <col min="2" max="2" width="5.28515625" customWidth="1"/>
    <col min="3" max="3" width="12.5703125" customWidth="1"/>
    <col min="4" max="4" width="56.5703125" customWidth="1"/>
    <col min="5" max="5" width="99.28515625" customWidth="1"/>
    <col min="6" max="6" width="52.85546875" style="91" customWidth="1"/>
    <col min="7" max="7" width="20.7109375" style="93" customWidth="1"/>
    <col min="8" max="8" width="18" style="93" customWidth="1"/>
    <col min="9" max="9" width="19.28515625" customWidth="1"/>
    <col min="10" max="10" width="19.85546875" customWidth="1"/>
    <col min="11" max="11" width="15.7109375" customWidth="1"/>
    <col min="12" max="12" width="18.85546875" customWidth="1"/>
    <col min="13" max="13" width="16" customWidth="1"/>
    <col min="14" max="14" width="20.7109375" customWidth="1"/>
    <col min="15" max="15" width="19" customWidth="1"/>
    <col min="16" max="16" width="19.28515625" customWidth="1"/>
    <col min="17" max="17" width="12.28515625" customWidth="1"/>
    <col min="18" max="18" width="10.5703125" customWidth="1"/>
  </cols>
  <sheetData>
    <row r="2" spans="2:19" ht="28.5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2:19" ht="28.5"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"/>
    </row>
    <row r="4" spans="2:19" ht="18.75" thickBot="1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9" ht="50.25" customHeight="1">
      <c r="B5" s="4"/>
      <c r="C5" s="5" t="s">
        <v>2</v>
      </c>
      <c r="D5" s="6" t="s">
        <v>3</v>
      </c>
      <c r="E5" s="6" t="s">
        <v>4</v>
      </c>
      <c r="F5" s="7"/>
      <c r="G5" s="5" t="s">
        <v>5</v>
      </c>
      <c r="H5" s="5" t="s">
        <v>6</v>
      </c>
      <c r="I5" s="8" t="s">
        <v>7</v>
      </c>
      <c r="J5" s="9" t="s">
        <v>8</v>
      </c>
      <c r="K5" s="10" t="s">
        <v>9</v>
      </c>
      <c r="L5" s="11"/>
      <c r="M5" s="12"/>
      <c r="N5" s="13" t="s">
        <v>10</v>
      </c>
      <c r="O5" s="14" t="s">
        <v>11</v>
      </c>
      <c r="P5" s="15" t="s">
        <v>12</v>
      </c>
      <c r="Q5" s="15" t="s">
        <v>13</v>
      </c>
    </row>
    <row r="6" spans="2:19" ht="21">
      <c r="B6" s="4"/>
      <c r="C6" s="16"/>
      <c r="D6" s="17"/>
      <c r="E6" s="17"/>
      <c r="F6" s="18" t="s">
        <v>14</v>
      </c>
      <c r="G6" s="16"/>
      <c r="H6" s="16"/>
      <c r="I6" s="19"/>
      <c r="J6" s="20"/>
      <c r="K6" s="21" t="s">
        <v>15</v>
      </c>
      <c r="L6" s="22" t="s">
        <v>16</v>
      </c>
      <c r="M6" s="23" t="s">
        <v>17</v>
      </c>
      <c r="N6" s="24"/>
      <c r="O6" s="25"/>
      <c r="P6" s="26"/>
      <c r="Q6" s="26"/>
    </row>
    <row r="7" spans="2:19" ht="52.5" customHeight="1" thickBot="1">
      <c r="B7" s="4"/>
      <c r="C7" s="27"/>
      <c r="D7" s="28"/>
      <c r="E7" s="28"/>
      <c r="F7" s="29"/>
      <c r="G7" s="27"/>
      <c r="H7" s="27"/>
      <c r="I7" s="30"/>
      <c r="J7" s="20"/>
      <c r="K7" s="31"/>
      <c r="L7" s="25"/>
      <c r="M7" s="32" t="s">
        <v>18</v>
      </c>
      <c r="N7" s="24"/>
      <c r="O7" s="25"/>
      <c r="P7" s="26"/>
      <c r="Q7" s="26"/>
    </row>
    <row r="8" spans="2:19" ht="17.25" thickBot="1">
      <c r="B8" s="33"/>
      <c r="C8" s="34"/>
      <c r="D8" s="35"/>
      <c r="E8" s="35"/>
      <c r="F8" s="36"/>
      <c r="G8" s="35"/>
      <c r="H8" s="35"/>
      <c r="I8" s="37"/>
      <c r="J8" s="38"/>
      <c r="K8" s="39"/>
      <c r="L8" s="39"/>
      <c r="M8" s="39"/>
      <c r="N8" s="39"/>
      <c r="O8" s="39"/>
      <c r="P8" s="40"/>
      <c r="Q8" s="40"/>
    </row>
    <row r="9" spans="2:19" ht="30" customHeight="1">
      <c r="B9" s="41">
        <v>1</v>
      </c>
      <c r="C9" s="42" t="s">
        <v>19</v>
      </c>
      <c r="D9" s="43" t="s">
        <v>20</v>
      </c>
      <c r="E9" s="43" t="s">
        <v>21</v>
      </c>
      <c r="F9" s="43" t="s">
        <v>22</v>
      </c>
      <c r="G9" s="44">
        <v>44361</v>
      </c>
      <c r="H9" s="44">
        <v>44575</v>
      </c>
      <c r="I9" s="45">
        <v>70000</v>
      </c>
      <c r="J9" s="46">
        <v>5368.48</v>
      </c>
      <c r="K9" s="46">
        <v>2009</v>
      </c>
      <c r="L9" s="46">
        <v>2128</v>
      </c>
      <c r="M9" s="47">
        <v>25</v>
      </c>
      <c r="N9" s="46">
        <v>9530.48</v>
      </c>
      <c r="O9" s="46">
        <v>60469.52</v>
      </c>
      <c r="P9" s="48" t="s">
        <v>23</v>
      </c>
      <c r="Q9" s="49" t="s">
        <v>24</v>
      </c>
      <c r="R9" s="50"/>
      <c r="S9" s="50"/>
    </row>
    <row r="10" spans="2:19" ht="30" customHeight="1">
      <c r="B10" s="41">
        <v>2</v>
      </c>
      <c r="C10" s="42" t="s">
        <v>25</v>
      </c>
      <c r="D10" s="43" t="s">
        <v>26</v>
      </c>
      <c r="E10" s="43" t="s">
        <v>27</v>
      </c>
      <c r="F10" s="43" t="s">
        <v>22</v>
      </c>
      <c r="G10" s="44">
        <v>44256</v>
      </c>
      <c r="H10" s="44">
        <v>44440</v>
      </c>
      <c r="I10" s="45">
        <v>90000</v>
      </c>
      <c r="J10" s="46">
        <v>9753.1200000000008</v>
      </c>
      <c r="K10" s="46">
        <v>2583</v>
      </c>
      <c r="L10" s="46">
        <v>2736</v>
      </c>
      <c r="M10" s="47">
        <v>25</v>
      </c>
      <c r="N10" s="46">
        <v>15097.12</v>
      </c>
      <c r="O10" s="46">
        <v>74902.880000000005</v>
      </c>
      <c r="P10" s="48" t="s">
        <v>23</v>
      </c>
      <c r="Q10" s="49" t="s">
        <v>24</v>
      </c>
      <c r="R10" s="50"/>
      <c r="S10" s="50"/>
    </row>
    <row r="11" spans="2:19" ht="30" customHeight="1">
      <c r="B11" s="51">
        <v>3</v>
      </c>
      <c r="C11" s="52" t="s">
        <v>28</v>
      </c>
      <c r="D11" s="53" t="s">
        <v>29</v>
      </c>
      <c r="E11" s="53" t="s">
        <v>30</v>
      </c>
      <c r="F11" s="53" t="s">
        <v>31</v>
      </c>
      <c r="G11" s="54">
        <v>44203</v>
      </c>
      <c r="H11" s="54">
        <v>44384</v>
      </c>
      <c r="I11" s="55">
        <v>40000</v>
      </c>
      <c r="J11" s="56">
        <v>264.13</v>
      </c>
      <c r="K11" s="57">
        <v>1148</v>
      </c>
      <c r="L11" s="57">
        <v>1216</v>
      </c>
      <c r="M11" s="57">
        <v>1215.1199999999999</v>
      </c>
      <c r="N11" s="57">
        <v>3843.25</v>
      </c>
      <c r="O11" s="57">
        <v>36156.75</v>
      </c>
      <c r="P11" s="58" t="s">
        <v>23</v>
      </c>
      <c r="Q11" s="59" t="s">
        <v>32</v>
      </c>
      <c r="R11" s="50"/>
      <c r="S11" s="50"/>
    </row>
    <row r="12" spans="2:19" ht="30" customHeight="1">
      <c r="B12" s="41">
        <v>4</v>
      </c>
      <c r="C12" s="42" t="s">
        <v>33</v>
      </c>
      <c r="D12" s="53" t="s">
        <v>34</v>
      </c>
      <c r="E12" s="53" t="s">
        <v>35</v>
      </c>
      <c r="F12" s="53" t="s">
        <v>36</v>
      </c>
      <c r="G12" s="54">
        <v>44256</v>
      </c>
      <c r="H12" s="54">
        <v>44440</v>
      </c>
      <c r="I12" s="55">
        <v>100000</v>
      </c>
      <c r="J12" s="57">
        <v>12105.37</v>
      </c>
      <c r="K12" s="57">
        <v>2870</v>
      </c>
      <c r="L12" s="57">
        <v>3040</v>
      </c>
      <c r="M12" s="56">
        <v>25</v>
      </c>
      <c r="N12" s="57">
        <v>18040.37</v>
      </c>
      <c r="O12" s="57">
        <v>81959.63</v>
      </c>
      <c r="P12" s="58" t="s">
        <v>23</v>
      </c>
      <c r="Q12" s="59" t="s">
        <v>32</v>
      </c>
      <c r="R12" s="50"/>
      <c r="S12" s="50"/>
    </row>
    <row r="13" spans="2:19" ht="30" customHeight="1">
      <c r="B13" s="41">
        <v>5</v>
      </c>
      <c r="C13" s="42" t="s">
        <v>37</v>
      </c>
      <c r="D13" s="53" t="s">
        <v>38</v>
      </c>
      <c r="E13" s="53" t="s">
        <v>39</v>
      </c>
      <c r="F13" s="53" t="s">
        <v>40</v>
      </c>
      <c r="G13" s="54">
        <v>44201</v>
      </c>
      <c r="H13" s="54">
        <v>44352</v>
      </c>
      <c r="I13" s="55">
        <v>35000</v>
      </c>
      <c r="J13" s="57">
        <v>0</v>
      </c>
      <c r="K13" s="57">
        <v>1004.5</v>
      </c>
      <c r="L13" s="57">
        <v>1064</v>
      </c>
      <c r="M13" s="56">
        <v>25</v>
      </c>
      <c r="N13" s="57">
        <v>2093.5</v>
      </c>
      <c r="O13" s="57">
        <v>32906.5</v>
      </c>
      <c r="P13" s="58" t="s">
        <v>23</v>
      </c>
      <c r="Q13" s="59" t="s">
        <v>24</v>
      </c>
      <c r="R13" s="50"/>
      <c r="S13" s="50"/>
    </row>
    <row r="14" spans="2:19" ht="30" customHeight="1">
      <c r="B14" s="51">
        <v>6</v>
      </c>
      <c r="C14" s="52" t="s">
        <v>41</v>
      </c>
      <c r="D14" s="53" t="s">
        <v>42</v>
      </c>
      <c r="E14" s="53" t="s">
        <v>43</v>
      </c>
      <c r="F14" s="53" t="s">
        <v>44</v>
      </c>
      <c r="G14" s="54">
        <v>44269</v>
      </c>
      <c r="H14" s="54">
        <v>44453</v>
      </c>
      <c r="I14" s="55">
        <v>75000</v>
      </c>
      <c r="J14" s="57">
        <v>5833.33</v>
      </c>
      <c r="K14" s="57">
        <v>2152.5</v>
      </c>
      <c r="L14" s="57">
        <v>2280</v>
      </c>
      <c r="M14" s="56">
        <v>2405.2399999999998</v>
      </c>
      <c r="N14" s="57">
        <v>12671.07</v>
      </c>
      <c r="O14" s="57">
        <v>62328.93</v>
      </c>
      <c r="P14" s="58" t="s">
        <v>23</v>
      </c>
      <c r="Q14" s="59" t="s">
        <v>24</v>
      </c>
      <c r="R14" s="50"/>
      <c r="S14" s="50"/>
    </row>
    <row r="15" spans="2:19" ht="30" customHeight="1">
      <c r="B15" s="41">
        <v>7</v>
      </c>
      <c r="C15" s="42" t="s">
        <v>45</v>
      </c>
      <c r="D15" s="53" t="s">
        <v>46</v>
      </c>
      <c r="E15" s="53" t="s">
        <v>39</v>
      </c>
      <c r="F15" s="53" t="s">
        <v>40</v>
      </c>
      <c r="G15" s="54">
        <v>44201</v>
      </c>
      <c r="H15" s="54">
        <v>44382</v>
      </c>
      <c r="I15" s="55">
        <v>35000</v>
      </c>
      <c r="J15" s="57">
        <v>0</v>
      </c>
      <c r="K15" s="57">
        <v>1004.5</v>
      </c>
      <c r="L15" s="57">
        <v>1064</v>
      </c>
      <c r="M15" s="56">
        <v>25</v>
      </c>
      <c r="N15" s="57">
        <v>2093.5</v>
      </c>
      <c r="O15" s="57">
        <v>32906.5</v>
      </c>
      <c r="P15" s="58" t="s">
        <v>23</v>
      </c>
      <c r="Q15" s="59" t="s">
        <v>32</v>
      </c>
      <c r="R15" s="50"/>
      <c r="S15" s="50"/>
    </row>
    <row r="16" spans="2:19" ht="30" customHeight="1">
      <c r="B16" s="41">
        <v>8</v>
      </c>
      <c r="C16" s="42" t="s">
        <v>47</v>
      </c>
      <c r="D16" s="53" t="s">
        <v>48</v>
      </c>
      <c r="E16" s="53" t="s">
        <v>49</v>
      </c>
      <c r="F16" s="53" t="s">
        <v>36</v>
      </c>
      <c r="G16" s="54">
        <v>44256</v>
      </c>
      <c r="H16" s="54">
        <v>44440</v>
      </c>
      <c r="I16" s="55">
        <v>125000</v>
      </c>
      <c r="J16" s="57">
        <v>17985.990000000002</v>
      </c>
      <c r="K16" s="57">
        <v>3587.5</v>
      </c>
      <c r="L16" s="57">
        <v>3800</v>
      </c>
      <c r="M16" s="56">
        <v>25</v>
      </c>
      <c r="N16" s="57">
        <v>25398.49</v>
      </c>
      <c r="O16" s="57">
        <v>99601.51</v>
      </c>
      <c r="P16" s="58" t="s">
        <v>23</v>
      </c>
      <c r="Q16" s="59" t="s">
        <v>24</v>
      </c>
      <c r="R16" s="50"/>
      <c r="S16" s="50"/>
    </row>
    <row r="17" spans="2:19" ht="30" customHeight="1">
      <c r="B17" s="51">
        <v>9</v>
      </c>
      <c r="C17" s="52" t="s">
        <v>50</v>
      </c>
      <c r="D17" s="53" t="s">
        <v>51</v>
      </c>
      <c r="E17" s="53" t="s">
        <v>52</v>
      </c>
      <c r="F17" s="53" t="s">
        <v>36</v>
      </c>
      <c r="G17" s="54">
        <v>44262</v>
      </c>
      <c r="H17" s="54">
        <v>44446</v>
      </c>
      <c r="I17" s="55">
        <v>135000</v>
      </c>
      <c r="J17" s="57">
        <v>20339.61</v>
      </c>
      <c r="K17" s="57">
        <v>3874.5</v>
      </c>
      <c r="L17" s="57">
        <v>4098.53</v>
      </c>
      <c r="M17" s="56">
        <v>25</v>
      </c>
      <c r="N17" s="57">
        <v>28337.64</v>
      </c>
      <c r="O17" s="57">
        <v>106662.36</v>
      </c>
      <c r="P17" s="58" t="s">
        <v>23</v>
      </c>
      <c r="Q17" s="59" t="s">
        <v>24</v>
      </c>
      <c r="R17" s="50"/>
      <c r="S17" s="50"/>
    </row>
    <row r="18" spans="2:19" ht="30" customHeight="1">
      <c r="B18" s="41">
        <v>10</v>
      </c>
      <c r="C18" s="42" t="s">
        <v>53</v>
      </c>
      <c r="D18" s="53" t="s">
        <v>54</v>
      </c>
      <c r="E18" s="53" t="s">
        <v>52</v>
      </c>
      <c r="F18" s="53" t="s">
        <v>55</v>
      </c>
      <c r="G18" s="54">
        <v>44256</v>
      </c>
      <c r="H18" s="54">
        <v>44440</v>
      </c>
      <c r="I18" s="55">
        <v>80000</v>
      </c>
      <c r="J18" s="57">
        <v>7103.34</v>
      </c>
      <c r="K18" s="57">
        <v>2296</v>
      </c>
      <c r="L18" s="57">
        <v>2432</v>
      </c>
      <c r="M18" s="56">
        <v>13021.32</v>
      </c>
      <c r="N18" s="57">
        <v>24852.66</v>
      </c>
      <c r="O18" s="57">
        <v>55147.34</v>
      </c>
      <c r="P18" s="58" t="s">
        <v>23</v>
      </c>
      <c r="Q18" s="59" t="s">
        <v>32</v>
      </c>
      <c r="R18" s="50"/>
      <c r="S18" s="50"/>
    </row>
    <row r="19" spans="2:19" ht="30" customHeight="1">
      <c r="B19" s="41">
        <v>11</v>
      </c>
      <c r="C19" s="42" t="s">
        <v>56</v>
      </c>
      <c r="D19" s="53" t="s">
        <v>57</v>
      </c>
      <c r="E19" s="53" t="s">
        <v>30</v>
      </c>
      <c r="F19" s="53" t="s">
        <v>22</v>
      </c>
      <c r="G19" s="60">
        <v>44301</v>
      </c>
      <c r="H19" s="60">
        <v>44484</v>
      </c>
      <c r="I19" s="55">
        <v>65000</v>
      </c>
      <c r="J19" s="57">
        <v>4427.58</v>
      </c>
      <c r="K19" s="57">
        <v>1865.5</v>
      </c>
      <c r="L19" s="57">
        <v>1976</v>
      </c>
      <c r="M19" s="57">
        <v>1025</v>
      </c>
      <c r="N19" s="57">
        <v>9294.08</v>
      </c>
      <c r="O19" s="57">
        <v>55705.919999999998</v>
      </c>
      <c r="P19" s="61" t="s">
        <v>23</v>
      </c>
      <c r="Q19" s="59" t="s">
        <v>32</v>
      </c>
      <c r="R19" s="50"/>
      <c r="S19" s="50"/>
    </row>
    <row r="20" spans="2:19" ht="30" customHeight="1">
      <c r="B20" s="51">
        <v>12</v>
      </c>
      <c r="C20" s="52" t="s">
        <v>58</v>
      </c>
      <c r="D20" s="53" t="s">
        <v>59</v>
      </c>
      <c r="E20" s="53" t="s">
        <v>60</v>
      </c>
      <c r="F20" s="53" t="s">
        <v>61</v>
      </c>
      <c r="G20" s="54">
        <v>44301</v>
      </c>
      <c r="H20" s="54">
        <v>44484</v>
      </c>
      <c r="I20" s="55">
        <v>75000</v>
      </c>
      <c r="J20" s="57">
        <v>6309.38</v>
      </c>
      <c r="K20" s="57">
        <v>2152.5</v>
      </c>
      <c r="L20" s="57">
        <v>2280</v>
      </c>
      <c r="M20" s="56">
        <v>25</v>
      </c>
      <c r="N20" s="57">
        <v>10766.88</v>
      </c>
      <c r="O20" s="57">
        <v>64233.120000000003</v>
      </c>
      <c r="P20" s="61" t="s">
        <v>23</v>
      </c>
      <c r="Q20" s="59" t="s">
        <v>32</v>
      </c>
      <c r="R20" s="50"/>
      <c r="S20" s="50"/>
    </row>
    <row r="21" spans="2:19" ht="30" customHeight="1">
      <c r="B21" s="41">
        <v>13</v>
      </c>
      <c r="C21" s="42" t="s">
        <v>62</v>
      </c>
      <c r="D21" s="53" t="s">
        <v>63</v>
      </c>
      <c r="E21" s="53" t="s">
        <v>64</v>
      </c>
      <c r="F21" s="53" t="s">
        <v>65</v>
      </c>
      <c r="G21" s="54">
        <v>44189</v>
      </c>
      <c r="H21" s="54">
        <v>44371</v>
      </c>
      <c r="I21" s="55">
        <v>65000</v>
      </c>
      <c r="J21" s="57">
        <v>4427.58</v>
      </c>
      <c r="K21" s="57">
        <v>1865.5</v>
      </c>
      <c r="L21" s="57">
        <v>1976</v>
      </c>
      <c r="M21" s="56">
        <v>25</v>
      </c>
      <c r="N21" s="57">
        <v>8294.08</v>
      </c>
      <c r="O21" s="57">
        <v>56705.919999999998</v>
      </c>
      <c r="P21" s="58" t="s">
        <v>23</v>
      </c>
      <c r="Q21" s="59" t="s">
        <v>24</v>
      </c>
      <c r="R21" s="50"/>
      <c r="S21" s="50"/>
    </row>
    <row r="22" spans="2:19" ht="30" customHeight="1">
      <c r="B22" s="41">
        <v>14</v>
      </c>
      <c r="C22" s="42" t="s">
        <v>66</v>
      </c>
      <c r="D22" s="53" t="s">
        <v>67</v>
      </c>
      <c r="E22" s="53" t="s">
        <v>39</v>
      </c>
      <c r="F22" s="53" t="s">
        <v>40</v>
      </c>
      <c r="G22" s="54">
        <v>44201</v>
      </c>
      <c r="H22" s="54">
        <v>44382</v>
      </c>
      <c r="I22" s="55">
        <v>35000</v>
      </c>
      <c r="J22" s="57">
        <v>0</v>
      </c>
      <c r="K22" s="57">
        <v>1004.5</v>
      </c>
      <c r="L22" s="57">
        <v>1064</v>
      </c>
      <c r="M22" s="56">
        <v>25</v>
      </c>
      <c r="N22" s="57">
        <v>2093.5</v>
      </c>
      <c r="O22" s="57">
        <v>32906.5</v>
      </c>
      <c r="P22" s="58" t="s">
        <v>23</v>
      </c>
      <c r="Q22" s="59" t="s">
        <v>24</v>
      </c>
      <c r="R22" s="50"/>
      <c r="S22" s="50"/>
    </row>
    <row r="23" spans="2:19" ht="30" customHeight="1">
      <c r="B23" s="51">
        <v>15</v>
      </c>
      <c r="C23" s="52" t="s">
        <v>68</v>
      </c>
      <c r="D23" s="53" t="s">
        <v>69</v>
      </c>
      <c r="E23" s="53" t="s">
        <v>70</v>
      </c>
      <c r="F23" s="53" t="s">
        <v>71</v>
      </c>
      <c r="G23" s="54">
        <v>44204</v>
      </c>
      <c r="H23" s="54">
        <v>44382</v>
      </c>
      <c r="I23" s="55">
        <v>42000</v>
      </c>
      <c r="J23" s="56">
        <v>724.92</v>
      </c>
      <c r="K23" s="57">
        <v>1205.4000000000001</v>
      </c>
      <c r="L23" s="56">
        <v>1276.8</v>
      </c>
      <c r="M23" s="56">
        <v>25</v>
      </c>
      <c r="N23" s="57">
        <v>3232.12</v>
      </c>
      <c r="O23" s="57">
        <v>38767.879999999997</v>
      </c>
      <c r="P23" s="61" t="s">
        <v>23</v>
      </c>
      <c r="Q23" s="59" t="s">
        <v>32</v>
      </c>
      <c r="R23" s="50"/>
      <c r="S23" s="50"/>
    </row>
    <row r="24" spans="2:19" ht="30" customHeight="1">
      <c r="B24" s="41">
        <v>16</v>
      </c>
      <c r="C24" s="42" t="s">
        <v>72</v>
      </c>
      <c r="D24" s="53" t="s">
        <v>73</v>
      </c>
      <c r="E24" s="53" t="s">
        <v>74</v>
      </c>
      <c r="F24" s="53" t="s">
        <v>75</v>
      </c>
      <c r="G24" s="54">
        <v>44256</v>
      </c>
      <c r="H24" s="54">
        <v>44440</v>
      </c>
      <c r="I24" s="55">
        <v>80000</v>
      </c>
      <c r="J24" s="57">
        <v>7103.34</v>
      </c>
      <c r="K24" s="57">
        <v>2296</v>
      </c>
      <c r="L24" s="57">
        <v>2432</v>
      </c>
      <c r="M24" s="56">
        <v>1215.1199999999999</v>
      </c>
      <c r="N24" s="57">
        <v>13046.46</v>
      </c>
      <c r="O24" s="57">
        <v>66953.539999999994</v>
      </c>
      <c r="P24" s="58" t="s">
        <v>23</v>
      </c>
      <c r="Q24" s="59" t="s">
        <v>32</v>
      </c>
      <c r="R24" s="50"/>
      <c r="S24" s="50"/>
    </row>
    <row r="25" spans="2:19" ht="30" customHeight="1">
      <c r="B25" s="41">
        <v>17</v>
      </c>
      <c r="C25" s="42" t="s">
        <v>76</v>
      </c>
      <c r="D25" s="53" t="s">
        <v>77</v>
      </c>
      <c r="E25" s="53" t="s">
        <v>78</v>
      </c>
      <c r="F25" s="62" t="s">
        <v>79</v>
      </c>
      <c r="G25" s="60">
        <v>44293</v>
      </c>
      <c r="H25" s="60">
        <v>44476</v>
      </c>
      <c r="I25" s="63">
        <v>75000</v>
      </c>
      <c r="J25" s="57">
        <v>6309.38</v>
      </c>
      <c r="K25" s="57">
        <v>2152.5</v>
      </c>
      <c r="L25" s="57">
        <v>2280</v>
      </c>
      <c r="M25" s="56">
        <v>25</v>
      </c>
      <c r="N25" s="57">
        <v>10766.88</v>
      </c>
      <c r="O25" s="57">
        <v>64233.120000000003</v>
      </c>
      <c r="P25" s="61" t="s">
        <v>23</v>
      </c>
      <c r="Q25" s="59" t="s">
        <v>32</v>
      </c>
      <c r="R25" s="50"/>
      <c r="S25" s="50"/>
    </row>
    <row r="26" spans="2:19" ht="30" customHeight="1">
      <c r="B26" s="51">
        <v>18</v>
      </c>
      <c r="C26" s="52" t="s">
        <v>80</v>
      </c>
      <c r="D26" s="53" t="s">
        <v>81</v>
      </c>
      <c r="E26" s="53" t="s">
        <v>30</v>
      </c>
      <c r="F26" s="53" t="s">
        <v>22</v>
      </c>
      <c r="G26" s="60">
        <v>44301</v>
      </c>
      <c r="H26" s="60">
        <v>44484</v>
      </c>
      <c r="I26" s="55">
        <v>65000</v>
      </c>
      <c r="J26" s="56">
        <v>3951.53</v>
      </c>
      <c r="K26" s="57">
        <v>1865.5</v>
      </c>
      <c r="L26" s="57">
        <v>1976</v>
      </c>
      <c r="M26" s="57">
        <v>2405.2399999999998</v>
      </c>
      <c r="N26" s="57">
        <v>10198.27</v>
      </c>
      <c r="O26" s="57">
        <v>54801.73</v>
      </c>
      <c r="P26" s="61" t="s">
        <v>23</v>
      </c>
      <c r="Q26" s="59" t="s">
        <v>32</v>
      </c>
      <c r="R26" s="50"/>
      <c r="S26" s="50"/>
    </row>
    <row r="27" spans="2:19" ht="30" customHeight="1">
      <c r="B27" s="41">
        <v>19</v>
      </c>
      <c r="C27" s="42" t="s">
        <v>82</v>
      </c>
      <c r="D27" s="53" t="s">
        <v>83</v>
      </c>
      <c r="E27" s="53" t="s">
        <v>84</v>
      </c>
      <c r="F27" s="53" t="s">
        <v>85</v>
      </c>
      <c r="G27" s="54">
        <v>44225</v>
      </c>
      <c r="H27" s="54">
        <v>44406</v>
      </c>
      <c r="I27" s="55">
        <v>80000</v>
      </c>
      <c r="J27" s="57">
        <v>7400.87</v>
      </c>
      <c r="K27" s="57">
        <v>2296</v>
      </c>
      <c r="L27" s="57">
        <v>2432</v>
      </c>
      <c r="M27" s="56">
        <v>25</v>
      </c>
      <c r="N27" s="57">
        <v>12153.87</v>
      </c>
      <c r="O27" s="57">
        <v>67846.13</v>
      </c>
      <c r="P27" s="61" t="s">
        <v>23</v>
      </c>
      <c r="Q27" s="59" t="s">
        <v>24</v>
      </c>
      <c r="R27" s="50"/>
      <c r="S27" s="50"/>
    </row>
    <row r="28" spans="2:19" ht="30" customHeight="1">
      <c r="B28" s="41">
        <v>20</v>
      </c>
      <c r="C28" s="42" t="s">
        <v>86</v>
      </c>
      <c r="D28" s="64" t="s">
        <v>87</v>
      </c>
      <c r="E28" s="53" t="s">
        <v>88</v>
      </c>
      <c r="F28" s="53" t="s">
        <v>89</v>
      </c>
      <c r="G28" s="60">
        <v>44246</v>
      </c>
      <c r="H28" s="60">
        <v>44427</v>
      </c>
      <c r="I28" s="55">
        <v>60000</v>
      </c>
      <c r="J28" s="57">
        <v>3486.68</v>
      </c>
      <c r="K28" s="57">
        <v>1722</v>
      </c>
      <c r="L28" s="57">
        <v>1824</v>
      </c>
      <c r="M28" s="56">
        <v>25</v>
      </c>
      <c r="N28" s="57">
        <v>7057.68</v>
      </c>
      <c r="O28" s="57">
        <v>52942.32</v>
      </c>
      <c r="P28" s="61" t="s">
        <v>23</v>
      </c>
      <c r="Q28" s="59" t="s">
        <v>24</v>
      </c>
      <c r="R28" s="50"/>
      <c r="S28" s="50"/>
    </row>
    <row r="29" spans="2:19" ht="30" customHeight="1">
      <c r="B29" s="51">
        <v>21</v>
      </c>
      <c r="C29" s="52" t="s">
        <v>90</v>
      </c>
      <c r="D29" s="53" t="s">
        <v>91</v>
      </c>
      <c r="E29" s="53" t="s">
        <v>92</v>
      </c>
      <c r="F29" s="53" t="s">
        <v>93</v>
      </c>
      <c r="G29" s="54">
        <v>44301</v>
      </c>
      <c r="H29" s="54">
        <v>44484</v>
      </c>
      <c r="I29" s="55">
        <v>90000</v>
      </c>
      <c r="J29" s="57">
        <v>9753.1200000000008</v>
      </c>
      <c r="K29" s="57">
        <v>2583</v>
      </c>
      <c r="L29" s="57">
        <v>2736</v>
      </c>
      <c r="M29" s="56">
        <v>25</v>
      </c>
      <c r="N29" s="57">
        <v>15097.12</v>
      </c>
      <c r="O29" s="57">
        <v>74902.880000000005</v>
      </c>
      <c r="P29" s="61" t="s">
        <v>23</v>
      </c>
      <c r="Q29" s="59" t="s">
        <v>24</v>
      </c>
      <c r="R29" s="50"/>
      <c r="S29" s="50"/>
    </row>
    <row r="30" spans="2:19" ht="30" customHeight="1">
      <c r="B30" s="41">
        <v>22</v>
      </c>
      <c r="C30" s="42" t="s">
        <v>94</v>
      </c>
      <c r="D30" s="53" t="s">
        <v>95</v>
      </c>
      <c r="E30" s="53" t="s">
        <v>60</v>
      </c>
      <c r="F30" s="53" t="s">
        <v>96</v>
      </c>
      <c r="G30" s="54">
        <v>44256</v>
      </c>
      <c r="H30" s="54">
        <v>44440</v>
      </c>
      <c r="I30" s="55">
        <v>110000</v>
      </c>
      <c r="J30" s="57">
        <v>14457.62</v>
      </c>
      <c r="K30" s="57">
        <v>3157</v>
      </c>
      <c r="L30" s="57">
        <v>3344</v>
      </c>
      <c r="M30" s="56">
        <v>5025</v>
      </c>
      <c r="N30" s="57">
        <v>25983.62</v>
      </c>
      <c r="O30" s="57">
        <v>84016.38</v>
      </c>
      <c r="P30" s="61" t="s">
        <v>23</v>
      </c>
      <c r="Q30" s="59" t="s">
        <v>24</v>
      </c>
      <c r="R30" s="50"/>
      <c r="S30" s="50"/>
    </row>
    <row r="31" spans="2:19" ht="30" customHeight="1">
      <c r="B31" s="41">
        <v>23</v>
      </c>
      <c r="C31" s="42" t="s">
        <v>97</v>
      </c>
      <c r="D31" s="53" t="s">
        <v>98</v>
      </c>
      <c r="E31" s="53" t="s">
        <v>99</v>
      </c>
      <c r="F31" s="53" t="s">
        <v>100</v>
      </c>
      <c r="G31" s="54">
        <v>44317</v>
      </c>
      <c r="H31" s="54">
        <v>44470</v>
      </c>
      <c r="I31" s="55">
        <v>70000</v>
      </c>
      <c r="J31" s="57">
        <v>5368.48</v>
      </c>
      <c r="K31" s="57">
        <v>2009</v>
      </c>
      <c r="L31" s="57">
        <v>2128</v>
      </c>
      <c r="M31" s="56">
        <v>25</v>
      </c>
      <c r="N31" s="57">
        <v>9530.48</v>
      </c>
      <c r="O31" s="57">
        <v>60469.52</v>
      </c>
      <c r="P31" s="61" t="s">
        <v>23</v>
      </c>
      <c r="Q31" s="59" t="s">
        <v>24</v>
      </c>
      <c r="R31" s="50"/>
      <c r="S31" s="50"/>
    </row>
    <row r="32" spans="2:19" ht="30" customHeight="1">
      <c r="B32" s="51">
        <v>24</v>
      </c>
      <c r="C32" s="52" t="s">
        <v>101</v>
      </c>
      <c r="D32" s="53" t="s">
        <v>102</v>
      </c>
      <c r="E32" s="53" t="s">
        <v>39</v>
      </c>
      <c r="F32" s="53" t="s">
        <v>40</v>
      </c>
      <c r="G32" s="54">
        <v>44201</v>
      </c>
      <c r="H32" s="54">
        <v>44382</v>
      </c>
      <c r="I32" s="55">
        <v>35000</v>
      </c>
      <c r="J32" s="57">
        <v>0</v>
      </c>
      <c r="K32" s="57">
        <v>1004.5</v>
      </c>
      <c r="L32" s="57">
        <v>1064</v>
      </c>
      <c r="M32" s="56">
        <v>25</v>
      </c>
      <c r="N32" s="57">
        <v>2093.5</v>
      </c>
      <c r="O32" s="57">
        <v>32906.5</v>
      </c>
      <c r="P32" s="61" t="s">
        <v>23</v>
      </c>
      <c r="Q32" s="59" t="s">
        <v>24</v>
      </c>
      <c r="R32" s="50"/>
      <c r="S32" s="50"/>
    </row>
    <row r="33" spans="2:19" ht="30" customHeight="1">
      <c r="B33" s="41">
        <v>25</v>
      </c>
      <c r="C33" s="42" t="s">
        <v>103</v>
      </c>
      <c r="D33" s="53" t="s">
        <v>104</v>
      </c>
      <c r="E33" s="53" t="s">
        <v>84</v>
      </c>
      <c r="F33" s="62" t="s">
        <v>105</v>
      </c>
      <c r="G33" s="54">
        <v>44287</v>
      </c>
      <c r="H33" s="54">
        <v>44470</v>
      </c>
      <c r="I33" s="63">
        <v>65000</v>
      </c>
      <c r="J33" s="56">
        <v>4427.58</v>
      </c>
      <c r="K33" s="57">
        <v>1865.5</v>
      </c>
      <c r="L33" s="57">
        <v>1976</v>
      </c>
      <c r="M33" s="56">
        <v>25</v>
      </c>
      <c r="N33" s="57">
        <v>8294.08</v>
      </c>
      <c r="O33" s="57">
        <v>56705.919999999998</v>
      </c>
      <c r="P33" s="61" t="s">
        <v>23</v>
      </c>
      <c r="Q33" s="59" t="s">
        <v>24</v>
      </c>
      <c r="R33" s="50"/>
      <c r="S33" s="50"/>
    </row>
    <row r="34" spans="2:19" ht="30" customHeight="1">
      <c r="B34" s="41">
        <v>26</v>
      </c>
      <c r="C34" s="42" t="s">
        <v>106</v>
      </c>
      <c r="D34" s="53" t="s">
        <v>107</v>
      </c>
      <c r="E34" s="53" t="s">
        <v>108</v>
      </c>
      <c r="F34" s="53" t="s">
        <v>109</v>
      </c>
      <c r="G34" s="60">
        <v>44317</v>
      </c>
      <c r="H34" s="60">
        <v>44500</v>
      </c>
      <c r="I34" s="55">
        <v>42000</v>
      </c>
      <c r="J34" s="56">
        <v>724.92</v>
      </c>
      <c r="K34" s="57">
        <v>1205.4000000000001</v>
      </c>
      <c r="L34" s="56">
        <v>1276.8</v>
      </c>
      <c r="M34" s="56">
        <v>25</v>
      </c>
      <c r="N34" s="57">
        <v>3232.12</v>
      </c>
      <c r="O34" s="57">
        <v>38767.879999999997</v>
      </c>
      <c r="P34" s="61" t="s">
        <v>23</v>
      </c>
      <c r="Q34" s="59" t="s">
        <v>32</v>
      </c>
      <c r="R34" s="50"/>
      <c r="S34" s="50"/>
    </row>
    <row r="35" spans="2:19" ht="30" customHeight="1">
      <c r="B35" s="51">
        <v>27</v>
      </c>
      <c r="C35" s="52" t="s">
        <v>110</v>
      </c>
      <c r="D35" s="53" t="s">
        <v>111</v>
      </c>
      <c r="E35" s="53" t="s">
        <v>49</v>
      </c>
      <c r="F35" s="53" t="s">
        <v>65</v>
      </c>
      <c r="G35" s="60">
        <v>43891</v>
      </c>
      <c r="H35" s="60">
        <v>44439</v>
      </c>
      <c r="I35" s="55">
        <v>65000</v>
      </c>
      <c r="J35" s="57">
        <v>4189.55</v>
      </c>
      <c r="K35" s="57">
        <v>1865.5</v>
      </c>
      <c r="L35" s="57">
        <v>1976</v>
      </c>
      <c r="M35" s="57">
        <v>1215.1199999999999</v>
      </c>
      <c r="N35" s="57">
        <v>9246.17</v>
      </c>
      <c r="O35" s="57">
        <v>55753.83</v>
      </c>
      <c r="P35" s="61" t="s">
        <v>23</v>
      </c>
      <c r="Q35" s="59" t="s">
        <v>24</v>
      </c>
      <c r="R35" s="50"/>
      <c r="S35" s="50"/>
    </row>
    <row r="36" spans="2:19" ht="30" customHeight="1">
      <c r="B36" s="41">
        <v>28</v>
      </c>
      <c r="C36" s="42" t="s">
        <v>112</v>
      </c>
      <c r="D36" s="53" t="s">
        <v>113</v>
      </c>
      <c r="E36" s="53" t="s">
        <v>114</v>
      </c>
      <c r="F36" s="53" t="s">
        <v>36</v>
      </c>
      <c r="G36" s="54">
        <v>44172</v>
      </c>
      <c r="H36" s="54">
        <v>44354</v>
      </c>
      <c r="I36" s="55">
        <v>125000</v>
      </c>
      <c r="J36" s="57">
        <v>17985.990000000002</v>
      </c>
      <c r="K36" s="57">
        <v>3587.5</v>
      </c>
      <c r="L36" s="57">
        <v>3800</v>
      </c>
      <c r="M36" s="56">
        <v>25</v>
      </c>
      <c r="N36" s="57">
        <v>25398.49</v>
      </c>
      <c r="O36" s="57">
        <v>99601.51</v>
      </c>
      <c r="P36" s="61" t="s">
        <v>23</v>
      </c>
      <c r="Q36" s="59" t="s">
        <v>32</v>
      </c>
      <c r="R36" s="50"/>
      <c r="S36" s="50"/>
    </row>
    <row r="37" spans="2:19" ht="30" customHeight="1">
      <c r="B37" s="41">
        <v>29</v>
      </c>
      <c r="C37" s="42" t="s">
        <v>115</v>
      </c>
      <c r="D37" s="53" t="s">
        <v>116</v>
      </c>
      <c r="E37" s="53" t="s">
        <v>84</v>
      </c>
      <c r="F37" s="53" t="s">
        <v>89</v>
      </c>
      <c r="G37" s="54">
        <v>44256</v>
      </c>
      <c r="H37" s="54">
        <v>44440</v>
      </c>
      <c r="I37" s="55">
        <v>70000</v>
      </c>
      <c r="J37" s="56">
        <v>5368.48</v>
      </c>
      <c r="K37" s="57">
        <v>2009</v>
      </c>
      <c r="L37" s="56">
        <v>2128</v>
      </c>
      <c r="M37" s="56">
        <v>25</v>
      </c>
      <c r="N37" s="57">
        <v>9530.48</v>
      </c>
      <c r="O37" s="57">
        <v>60469.52</v>
      </c>
      <c r="P37" s="61" t="s">
        <v>23</v>
      </c>
      <c r="Q37" s="59" t="s">
        <v>32</v>
      </c>
      <c r="R37" s="50"/>
      <c r="S37" s="50"/>
    </row>
    <row r="38" spans="2:19" ht="30" customHeight="1">
      <c r="B38" s="51">
        <v>30</v>
      </c>
      <c r="C38" s="52" t="s">
        <v>117</v>
      </c>
      <c r="D38" s="53" t="s">
        <v>118</v>
      </c>
      <c r="E38" s="53" t="s">
        <v>92</v>
      </c>
      <c r="F38" s="53" t="s">
        <v>93</v>
      </c>
      <c r="G38" s="54">
        <v>44301</v>
      </c>
      <c r="H38" s="54">
        <v>44484</v>
      </c>
      <c r="I38" s="55">
        <v>70000</v>
      </c>
      <c r="J38" s="57">
        <v>5368.48</v>
      </c>
      <c r="K38" s="57">
        <v>2009</v>
      </c>
      <c r="L38" s="57">
        <v>2128</v>
      </c>
      <c r="M38" s="56">
        <v>25</v>
      </c>
      <c r="N38" s="57">
        <v>9530.48</v>
      </c>
      <c r="O38" s="57">
        <v>60469.52</v>
      </c>
      <c r="P38" s="61" t="s">
        <v>23</v>
      </c>
      <c r="Q38" s="59" t="s">
        <v>24</v>
      </c>
      <c r="R38" s="50"/>
      <c r="S38" s="50"/>
    </row>
    <row r="39" spans="2:19" ht="30" customHeight="1">
      <c r="B39" s="41">
        <v>31</v>
      </c>
      <c r="C39" s="42" t="s">
        <v>119</v>
      </c>
      <c r="D39" s="53" t="s">
        <v>120</v>
      </c>
      <c r="E39" s="53" t="s">
        <v>121</v>
      </c>
      <c r="F39" s="53" t="s">
        <v>122</v>
      </c>
      <c r="G39" s="54">
        <v>44256</v>
      </c>
      <c r="H39" s="54">
        <v>44440</v>
      </c>
      <c r="I39" s="55">
        <v>42000</v>
      </c>
      <c r="J39" s="57">
        <v>724.92</v>
      </c>
      <c r="K39" s="57">
        <v>1205.4000000000001</v>
      </c>
      <c r="L39" s="57">
        <v>1276.8</v>
      </c>
      <c r="M39" s="56">
        <v>25</v>
      </c>
      <c r="N39" s="57">
        <v>3232.12</v>
      </c>
      <c r="O39" s="57">
        <v>38767.879999999997</v>
      </c>
      <c r="P39" s="61" t="s">
        <v>23</v>
      </c>
      <c r="Q39" s="59" t="s">
        <v>32</v>
      </c>
      <c r="R39" s="50"/>
      <c r="S39" s="50"/>
    </row>
    <row r="40" spans="2:19" ht="30" customHeight="1">
      <c r="B40" s="41">
        <v>32</v>
      </c>
      <c r="C40" s="42" t="s">
        <v>123</v>
      </c>
      <c r="D40" s="53" t="s">
        <v>124</v>
      </c>
      <c r="E40" s="53" t="s">
        <v>125</v>
      </c>
      <c r="F40" s="53" t="s">
        <v>22</v>
      </c>
      <c r="G40" s="54">
        <v>44286</v>
      </c>
      <c r="H40" s="54">
        <v>44470</v>
      </c>
      <c r="I40" s="55">
        <v>65000</v>
      </c>
      <c r="J40" s="57">
        <v>4427.58</v>
      </c>
      <c r="K40" s="57">
        <v>1865.5</v>
      </c>
      <c r="L40" s="57">
        <v>1976</v>
      </c>
      <c r="M40" s="56">
        <v>25</v>
      </c>
      <c r="N40" s="57">
        <v>8294.08</v>
      </c>
      <c r="O40" s="57">
        <v>56705.919999999998</v>
      </c>
      <c r="P40" s="61" t="s">
        <v>23</v>
      </c>
      <c r="Q40" s="59" t="s">
        <v>24</v>
      </c>
      <c r="R40" s="50"/>
      <c r="S40" s="50"/>
    </row>
    <row r="41" spans="2:19" ht="30" customHeight="1">
      <c r="B41" s="51">
        <v>33</v>
      </c>
      <c r="C41" s="52" t="s">
        <v>126</v>
      </c>
      <c r="D41" s="53" t="s">
        <v>127</v>
      </c>
      <c r="E41" s="53" t="s">
        <v>128</v>
      </c>
      <c r="F41" s="53" t="s">
        <v>129</v>
      </c>
      <c r="G41" s="60">
        <v>44227</v>
      </c>
      <c r="H41" s="60">
        <v>44409</v>
      </c>
      <c r="I41" s="55">
        <v>85000</v>
      </c>
      <c r="J41" s="56">
        <v>8576.99</v>
      </c>
      <c r="K41" s="57">
        <v>2439.5</v>
      </c>
      <c r="L41" s="56">
        <v>2584</v>
      </c>
      <c r="M41" s="57">
        <v>25</v>
      </c>
      <c r="N41" s="57">
        <v>13625.49</v>
      </c>
      <c r="O41" s="57">
        <v>71374.509999999995</v>
      </c>
      <c r="P41" s="61" t="s">
        <v>23</v>
      </c>
      <c r="Q41" s="59" t="s">
        <v>24</v>
      </c>
      <c r="R41" s="50"/>
      <c r="S41" s="50"/>
    </row>
    <row r="42" spans="2:19" ht="30" customHeight="1">
      <c r="B42" s="41">
        <v>34</v>
      </c>
      <c r="C42" s="42" t="s">
        <v>130</v>
      </c>
      <c r="D42" s="65" t="s">
        <v>131</v>
      </c>
      <c r="E42" s="53" t="s">
        <v>39</v>
      </c>
      <c r="F42" s="65" t="s">
        <v>40</v>
      </c>
      <c r="G42" s="60">
        <v>44201</v>
      </c>
      <c r="H42" s="60">
        <v>44382</v>
      </c>
      <c r="I42" s="55">
        <v>35000</v>
      </c>
      <c r="J42" s="57">
        <v>0</v>
      </c>
      <c r="K42" s="57">
        <v>1004.5</v>
      </c>
      <c r="L42" s="57">
        <v>1064</v>
      </c>
      <c r="M42" s="56">
        <v>25</v>
      </c>
      <c r="N42" s="57">
        <v>2093.5</v>
      </c>
      <c r="O42" s="57">
        <v>32906.5</v>
      </c>
      <c r="P42" s="61" t="s">
        <v>23</v>
      </c>
      <c r="Q42" s="59" t="s">
        <v>24</v>
      </c>
      <c r="R42" s="50"/>
      <c r="S42" s="50"/>
    </row>
    <row r="43" spans="2:19" ht="30" customHeight="1">
      <c r="B43" s="41">
        <v>35</v>
      </c>
      <c r="C43" s="42" t="s">
        <v>132</v>
      </c>
      <c r="D43" s="65" t="s">
        <v>133</v>
      </c>
      <c r="E43" s="53" t="s">
        <v>70</v>
      </c>
      <c r="F43" s="66" t="s">
        <v>134</v>
      </c>
      <c r="G43" s="54">
        <v>44211</v>
      </c>
      <c r="H43" s="54">
        <v>44392</v>
      </c>
      <c r="I43" s="55">
        <v>42000</v>
      </c>
      <c r="J43" s="57">
        <v>367.88</v>
      </c>
      <c r="K43" s="57">
        <v>1205.4000000000001</v>
      </c>
      <c r="L43" s="57">
        <v>1276.8</v>
      </c>
      <c r="M43" s="56">
        <v>2405.2399999999998</v>
      </c>
      <c r="N43" s="57">
        <v>5255.32</v>
      </c>
      <c r="O43" s="57">
        <v>36744.68</v>
      </c>
      <c r="P43" s="61" t="s">
        <v>23</v>
      </c>
      <c r="Q43" s="59" t="s">
        <v>24</v>
      </c>
      <c r="R43" s="50"/>
      <c r="S43" s="50"/>
    </row>
    <row r="44" spans="2:19" ht="30" customHeight="1">
      <c r="B44" s="51">
        <v>36</v>
      </c>
      <c r="C44" s="52" t="s">
        <v>135</v>
      </c>
      <c r="D44" s="53" t="s">
        <v>136</v>
      </c>
      <c r="E44" s="53" t="s">
        <v>137</v>
      </c>
      <c r="F44" s="67" t="s">
        <v>22</v>
      </c>
      <c r="G44" s="54">
        <v>44305</v>
      </c>
      <c r="H44" s="54">
        <v>44488</v>
      </c>
      <c r="I44" s="55">
        <v>45000</v>
      </c>
      <c r="J44" s="57">
        <v>1148.33</v>
      </c>
      <c r="K44" s="57">
        <v>1291.5</v>
      </c>
      <c r="L44" s="57">
        <v>1368</v>
      </c>
      <c r="M44" s="56">
        <v>25</v>
      </c>
      <c r="N44" s="57">
        <v>3832.83</v>
      </c>
      <c r="O44" s="57">
        <v>41167.17</v>
      </c>
      <c r="P44" s="61" t="s">
        <v>23</v>
      </c>
      <c r="Q44" s="59" t="s">
        <v>32</v>
      </c>
      <c r="R44" s="50"/>
      <c r="S44" s="50"/>
    </row>
    <row r="45" spans="2:19" ht="30" customHeight="1">
      <c r="B45" s="41">
        <v>37</v>
      </c>
      <c r="C45" s="42" t="s">
        <v>138</v>
      </c>
      <c r="D45" s="53" t="s">
        <v>139</v>
      </c>
      <c r="E45" s="53" t="s">
        <v>92</v>
      </c>
      <c r="F45" s="53" t="s">
        <v>140</v>
      </c>
      <c r="G45" s="54">
        <v>44301</v>
      </c>
      <c r="H45" s="54">
        <v>44484</v>
      </c>
      <c r="I45" s="55">
        <v>50000</v>
      </c>
      <c r="J45" s="57">
        <v>1854</v>
      </c>
      <c r="K45" s="57">
        <v>1435</v>
      </c>
      <c r="L45" s="57">
        <v>1520</v>
      </c>
      <c r="M45" s="56">
        <v>25</v>
      </c>
      <c r="N45" s="57">
        <v>4834</v>
      </c>
      <c r="O45" s="57">
        <v>45166</v>
      </c>
      <c r="P45" s="61" t="s">
        <v>23</v>
      </c>
      <c r="Q45" s="59" t="s">
        <v>24</v>
      </c>
      <c r="R45" s="50"/>
      <c r="S45" s="50"/>
    </row>
    <row r="46" spans="2:19" ht="30" customHeight="1">
      <c r="B46" s="41">
        <v>38</v>
      </c>
      <c r="C46" s="42" t="s">
        <v>141</v>
      </c>
      <c r="D46" s="53" t="s">
        <v>142</v>
      </c>
      <c r="E46" s="53" t="s">
        <v>84</v>
      </c>
      <c r="F46" s="62" t="s">
        <v>143</v>
      </c>
      <c r="G46" s="60">
        <v>44300</v>
      </c>
      <c r="H46" s="60">
        <v>44483</v>
      </c>
      <c r="I46" s="63">
        <v>80000</v>
      </c>
      <c r="J46" s="57">
        <v>7400.87</v>
      </c>
      <c r="K46" s="57">
        <v>2296</v>
      </c>
      <c r="L46" s="57">
        <v>2432</v>
      </c>
      <c r="M46" s="56">
        <v>25</v>
      </c>
      <c r="N46" s="57">
        <v>12153.87</v>
      </c>
      <c r="O46" s="57">
        <v>67846.13</v>
      </c>
      <c r="P46" s="61" t="s">
        <v>23</v>
      </c>
      <c r="Q46" s="59" t="s">
        <v>32</v>
      </c>
      <c r="R46" s="50"/>
      <c r="S46" s="50"/>
    </row>
    <row r="47" spans="2:19" ht="30" customHeight="1">
      <c r="B47" s="51">
        <v>39</v>
      </c>
      <c r="C47" s="52" t="s">
        <v>144</v>
      </c>
      <c r="D47" s="53" t="s">
        <v>145</v>
      </c>
      <c r="E47" s="53" t="s">
        <v>84</v>
      </c>
      <c r="F47" s="53" t="s">
        <v>146</v>
      </c>
      <c r="G47" s="54">
        <v>44244</v>
      </c>
      <c r="H47" s="54">
        <v>44425</v>
      </c>
      <c r="I47" s="55">
        <v>150000</v>
      </c>
      <c r="J47" s="57">
        <v>23981.99</v>
      </c>
      <c r="K47" s="57">
        <v>4305</v>
      </c>
      <c r="L47" s="57">
        <v>4098.53</v>
      </c>
      <c r="M47" s="56">
        <v>25</v>
      </c>
      <c r="N47" s="57">
        <v>32410.52</v>
      </c>
      <c r="O47" s="57">
        <v>117589.48</v>
      </c>
      <c r="P47" s="61" t="s">
        <v>23</v>
      </c>
      <c r="Q47" s="59" t="s">
        <v>24</v>
      </c>
      <c r="R47" s="50"/>
      <c r="S47" s="50"/>
    </row>
    <row r="48" spans="2:19" ht="30" customHeight="1">
      <c r="B48" s="41">
        <v>40</v>
      </c>
      <c r="C48" s="42" t="s">
        <v>147</v>
      </c>
      <c r="D48" s="53" t="s">
        <v>148</v>
      </c>
      <c r="E48" s="53" t="s">
        <v>121</v>
      </c>
      <c r="F48" s="53" t="s">
        <v>149</v>
      </c>
      <c r="G48" s="54">
        <v>44286</v>
      </c>
      <c r="H48" s="54">
        <v>44470</v>
      </c>
      <c r="I48" s="55">
        <v>100000</v>
      </c>
      <c r="J48" s="57">
        <v>12105.37</v>
      </c>
      <c r="K48" s="57">
        <v>2870</v>
      </c>
      <c r="L48" s="57">
        <v>3040</v>
      </c>
      <c r="M48" s="56">
        <v>25</v>
      </c>
      <c r="N48" s="57">
        <v>18040.37</v>
      </c>
      <c r="O48" s="57">
        <v>81959.63</v>
      </c>
      <c r="P48" s="61" t="s">
        <v>23</v>
      </c>
      <c r="Q48" s="59" t="s">
        <v>24</v>
      </c>
      <c r="R48" s="50"/>
      <c r="S48" s="50"/>
    </row>
    <row r="49" spans="2:19" ht="30" customHeight="1">
      <c r="B49" s="41">
        <v>41</v>
      </c>
      <c r="C49" s="42" t="s">
        <v>150</v>
      </c>
      <c r="D49" s="53" t="s">
        <v>151</v>
      </c>
      <c r="E49" s="53" t="s">
        <v>92</v>
      </c>
      <c r="F49" s="53" t="s">
        <v>152</v>
      </c>
      <c r="G49" s="54">
        <v>44147</v>
      </c>
      <c r="H49" s="54">
        <v>44328</v>
      </c>
      <c r="I49" s="55">
        <v>65000</v>
      </c>
      <c r="J49" s="57">
        <v>4427.58</v>
      </c>
      <c r="K49" s="57">
        <v>1865.5</v>
      </c>
      <c r="L49" s="57">
        <v>1976</v>
      </c>
      <c r="M49" s="56">
        <v>25</v>
      </c>
      <c r="N49" s="57">
        <v>8294.08</v>
      </c>
      <c r="O49" s="57">
        <v>56705.919999999998</v>
      </c>
      <c r="P49" s="61" t="s">
        <v>23</v>
      </c>
      <c r="Q49" s="59" t="s">
        <v>24</v>
      </c>
      <c r="R49" s="50"/>
      <c r="S49" s="50"/>
    </row>
    <row r="50" spans="2:19" ht="30" customHeight="1">
      <c r="B50" s="51">
        <v>42</v>
      </c>
      <c r="C50" s="52" t="s">
        <v>153</v>
      </c>
      <c r="D50" s="53" t="s">
        <v>154</v>
      </c>
      <c r="E50" s="53" t="s">
        <v>39</v>
      </c>
      <c r="F50" s="53" t="s">
        <v>155</v>
      </c>
      <c r="G50" s="54">
        <v>44201</v>
      </c>
      <c r="H50" s="54">
        <v>44382</v>
      </c>
      <c r="I50" s="55">
        <v>80000</v>
      </c>
      <c r="J50" s="46">
        <v>7400.87</v>
      </c>
      <c r="K50" s="57">
        <v>2296</v>
      </c>
      <c r="L50" s="57">
        <v>2432</v>
      </c>
      <c r="M50" s="56">
        <v>25</v>
      </c>
      <c r="N50" s="57">
        <v>12153.87</v>
      </c>
      <c r="O50" s="68">
        <v>67846.13</v>
      </c>
      <c r="P50" s="61" t="s">
        <v>23</v>
      </c>
      <c r="Q50" s="59" t="s">
        <v>24</v>
      </c>
      <c r="R50" s="50"/>
      <c r="S50" s="50"/>
    </row>
    <row r="51" spans="2:19" ht="30" customHeight="1">
      <c r="B51" s="41">
        <v>43</v>
      </c>
      <c r="C51" s="42" t="s">
        <v>156</v>
      </c>
      <c r="D51" s="53" t="s">
        <v>157</v>
      </c>
      <c r="E51" s="53" t="s">
        <v>158</v>
      </c>
      <c r="F51" s="53" t="s">
        <v>159</v>
      </c>
      <c r="G51" s="54">
        <v>44256</v>
      </c>
      <c r="H51" s="54">
        <v>44440</v>
      </c>
      <c r="I51" s="55">
        <v>125000</v>
      </c>
      <c r="J51" s="57">
        <v>17985.990000000002</v>
      </c>
      <c r="K51" s="57">
        <v>3587.5</v>
      </c>
      <c r="L51" s="57">
        <v>3800</v>
      </c>
      <c r="M51" s="56">
        <v>25</v>
      </c>
      <c r="N51" s="57">
        <v>25398.49</v>
      </c>
      <c r="O51" s="57">
        <v>99601.51</v>
      </c>
      <c r="P51" s="61" t="s">
        <v>23</v>
      </c>
      <c r="Q51" s="59" t="s">
        <v>24</v>
      </c>
      <c r="R51" s="50"/>
      <c r="S51" s="50"/>
    </row>
    <row r="52" spans="2:19" ht="30" customHeight="1">
      <c r="B52" s="41">
        <v>44</v>
      </c>
      <c r="C52" s="42" t="s">
        <v>160</v>
      </c>
      <c r="D52" s="53" t="s">
        <v>161</v>
      </c>
      <c r="E52" s="53" t="s">
        <v>84</v>
      </c>
      <c r="F52" s="53" t="s">
        <v>162</v>
      </c>
      <c r="G52" s="60">
        <v>44135</v>
      </c>
      <c r="H52" s="60">
        <v>44317</v>
      </c>
      <c r="I52" s="55">
        <v>120000</v>
      </c>
      <c r="J52" s="57">
        <v>16809.87</v>
      </c>
      <c r="K52" s="57">
        <v>3444</v>
      </c>
      <c r="L52" s="57">
        <v>3648</v>
      </c>
      <c r="M52" s="56">
        <v>25</v>
      </c>
      <c r="N52" s="57">
        <v>23926.87</v>
      </c>
      <c r="O52" s="57">
        <v>96073.13</v>
      </c>
      <c r="P52" s="61" t="s">
        <v>23</v>
      </c>
      <c r="Q52" s="59" t="s">
        <v>24</v>
      </c>
      <c r="R52" s="50"/>
      <c r="S52" s="50"/>
    </row>
    <row r="53" spans="2:19" ht="30" customHeight="1">
      <c r="B53" s="51">
        <v>45</v>
      </c>
      <c r="C53" s="52" t="s">
        <v>163</v>
      </c>
      <c r="D53" s="53" t="s">
        <v>164</v>
      </c>
      <c r="E53" s="53" t="s">
        <v>49</v>
      </c>
      <c r="F53" s="53" t="s">
        <v>65</v>
      </c>
      <c r="G53" s="60">
        <v>44256</v>
      </c>
      <c r="H53" s="60">
        <v>44439</v>
      </c>
      <c r="I53" s="45">
        <v>65000</v>
      </c>
      <c r="J53" s="47">
        <v>4427.58</v>
      </c>
      <c r="K53" s="57">
        <v>1865.5</v>
      </c>
      <c r="L53" s="56">
        <v>1976</v>
      </c>
      <c r="M53" s="56">
        <v>25</v>
      </c>
      <c r="N53" s="57">
        <v>8294.08</v>
      </c>
      <c r="O53" s="68">
        <v>56705.919999999998</v>
      </c>
      <c r="P53" s="61" t="s">
        <v>23</v>
      </c>
      <c r="Q53" s="59" t="s">
        <v>24</v>
      </c>
      <c r="R53" s="50"/>
      <c r="S53" s="50"/>
    </row>
    <row r="54" spans="2:19" ht="30" customHeight="1">
      <c r="B54" s="41">
        <v>46</v>
      </c>
      <c r="C54" s="42" t="s">
        <v>165</v>
      </c>
      <c r="D54" s="53" t="s">
        <v>166</v>
      </c>
      <c r="E54" s="53" t="s">
        <v>49</v>
      </c>
      <c r="F54" s="53" t="s">
        <v>65</v>
      </c>
      <c r="G54" s="60">
        <v>44256</v>
      </c>
      <c r="H54" s="60">
        <v>44440</v>
      </c>
      <c r="I54" s="63">
        <v>80000</v>
      </c>
      <c r="J54" s="57">
        <v>7400.87</v>
      </c>
      <c r="K54" s="57">
        <v>2296</v>
      </c>
      <c r="L54" s="57">
        <v>2432</v>
      </c>
      <c r="M54" s="56">
        <v>25</v>
      </c>
      <c r="N54" s="57">
        <v>12153.87</v>
      </c>
      <c r="O54" s="57">
        <v>67846.13</v>
      </c>
      <c r="P54" s="61" t="s">
        <v>23</v>
      </c>
      <c r="Q54" s="59" t="s">
        <v>32</v>
      </c>
      <c r="R54" s="50"/>
      <c r="S54" s="50"/>
    </row>
    <row r="55" spans="2:19" ht="30" customHeight="1">
      <c r="B55" s="41">
        <v>47</v>
      </c>
      <c r="C55" s="42" t="s">
        <v>167</v>
      </c>
      <c r="D55" s="53" t="s">
        <v>168</v>
      </c>
      <c r="E55" s="53" t="s">
        <v>169</v>
      </c>
      <c r="F55" s="53" t="s">
        <v>170</v>
      </c>
      <c r="G55" s="54">
        <v>44075</v>
      </c>
      <c r="H55" s="54">
        <v>44287</v>
      </c>
      <c r="I55" s="45">
        <v>42000</v>
      </c>
      <c r="J55" s="46">
        <v>724.92</v>
      </c>
      <c r="K55" s="57">
        <v>1205.4000000000001</v>
      </c>
      <c r="L55" s="57">
        <v>1276.8</v>
      </c>
      <c r="M55" s="57">
        <v>25</v>
      </c>
      <c r="N55" s="57">
        <v>3232.12</v>
      </c>
      <c r="O55" s="68">
        <v>38767.879999999997</v>
      </c>
      <c r="P55" s="61" t="s">
        <v>23</v>
      </c>
      <c r="Q55" s="59" t="s">
        <v>32</v>
      </c>
      <c r="R55" s="50"/>
      <c r="S55" s="50"/>
    </row>
    <row r="56" spans="2:19" ht="30" customHeight="1">
      <c r="B56" s="51">
        <v>48</v>
      </c>
      <c r="C56" s="52" t="s">
        <v>171</v>
      </c>
      <c r="D56" s="53" t="s">
        <v>172</v>
      </c>
      <c r="E56" s="53" t="s">
        <v>173</v>
      </c>
      <c r="F56" s="53" t="s">
        <v>22</v>
      </c>
      <c r="G56" s="60">
        <v>44301</v>
      </c>
      <c r="H56" s="60">
        <v>44484</v>
      </c>
      <c r="I56" s="45">
        <v>65000</v>
      </c>
      <c r="J56" s="46">
        <v>0</v>
      </c>
      <c r="K56" s="57">
        <v>1865.5</v>
      </c>
      <c r="L56" s="57">
        <v>1976</v>
      </c>
      <c r="M56" s="57">
        <v>1215.1199999999999</v>
      </c>
      <c r="N56" s="57">
        <v>5056.62</v>
      </c>
      <c r="O56" s="68">
        <v>59943.38</v>
      </c>
      <c r="P56" s="61" t="s">
        <v>23</v>
      </c>
      <c r="Q56" s="59" t="s">
        <v>32</v>
      </c>
      <c r="R56" s="50"/>
      <c r="S56" s="50"/>
    </row>
    <row r="57" spans="2:19" ht="30" customHeight="1">
      <c r="B57" s="41">
        <v>49</v>
      </c>
      <c r="C57" s="42" t="s">
        <v>174</v>
      </c>
      <c r="D57" s="53" t="s">
        <v>175</v>
      </c>
      <c r="E57" s="53" t="s">
        <v>92</v>
      </c>
      <c r="F57" s="53" t="s">
        <v>36</v>
      </c>
      <c r="G57" s="54">
        <v>44301</v>
      </c>
      <c r="H57" s="54">
        <v>44484</v>
      </c>
      <c r="I57" s="45">
        <v>120000</v>
      </c>
      <c r="J57" s="46">
        <v>16809.87</v>
      </c>
      <c r="K57" s="57">
        <v>3444</v>
      </c>
      <c r="L57" s="57">
        <v>3648</v>
      </c>
      <c r="M57" s="56">
        <v>25</v>
      </c>
      <c r="N57" s="57">
        <v>23926.87</v>
      </c>
      <c r="O57" s="68">
        <v>96073.13</v>
      </c>
      <c r="P57" s="61" t="s">
        <v>23</v>
      </c>
      <c r="Q57" s="59" t="s">
        <v>24</v>
      </c>
      <c r="R57" s="50"/>
      <c r="S57" s="50"/>
    </row>
    <row r="58" spans="2:19" ht="30" customHeight="1">
      <c r="B58" s="41">
        <v>50</v>
      </c>
      <c r="C58" s="42" t="s">
        <v>176</v>
      </c>
      <c r="D58" s="53" t="s">
        <v>177</v>
      </c>
      <c r="E58" s="53" t="s">
        <v>173</v>
      </c>
      <c r="F58" s="53" t="s">
        <v>22</v>
      </c>
      <c r="G58" s="60">
        <v>44234</v>
      </c>
      <c r="H58" s="60">
        <v>44415</v>
      </c>
      <c r="I58" s="45">
        <v>70000</v>
      </c>
      <c r="J58" s="46">
        <v>5130.45</v>
      </c>
      <c r="K58" s="57">
        <v>2009</v>
      </c>
      <c r="L58" s="57">
        <v>2128</v>
      </c>
      <c r="M58" s="56">
        <v>1215.1199999999999</v>
      </c>
      <c r="N58" s="57">
        <v>10482.57</v>
      </c>
      <c r="O58" s="68">
        <v>59517.43</v>
      </c>
      <c r="P58" s="61" t="s">
        <v>23</v>
      </c>
      <c r="Q58" s="59" t="s">
        <v>32</v>
      </c>
      <c r="R58" s="50"/>
      <c r="S58" s="50"/>
    </row>
    <row r="59" spans="2:19" ht="30" customHeight="1">
      <c r="B59" s="51">
        <v>51</v>
      </c>
      <c r="C59" s="52" t="s">
        <v>178</v>
      </c>
      <c r="D59" s="53" t="s">
        <v>179</v>
      </c>
      <c r="E59" s="53" t="s">
        <v>70</v>
      </c>
      <c r="F59" s="53" t="s">
        <v>180</v>
      </c>
      <c r="G59" s="60">
        <v>44256</v>
      </c>
      <c r="H59" s="60">
        <v>44439</v>
      </c>
      <c r="I59" s="45">
        <v>80000</v>
      </c>
      <c r="J59" s="46">
        <v>7400.87</v>
      </c>
      <c r="K59" s="57">
        <v>2296</v>
      </c>
      <c r="L59" s="57">
        <v>2432</v>
      </c>
      <c r="M59" s="56">
        <v>25</v>
      </c>
      <c r="N59" s="57">
        <v>12153.87</v>
      </c>
      <c r="O59" s="68">
        <v>67846.13</v>
      </c>
      <c r="P59" s="61" t="s">
        <v>23</v>
      </c>
      <c r="Q59" s="59" t="s">
        <v>32</v>
      </c>
      <c r="R59" s="50"/>
      <c r="S59" s="50"/>
    </row>
    <row r="60" spans="2:19" ht="30" customHeight="1">
      <c r="B60" s="41">
        <v>52</v>
      </c>
      <c r="C60" s="42" t="s">
        <v>181</v>
      </c>
      <c r="D60" s="53" t="s">
        <v>182</v>
      </c>
      <c r="E60" s="53" t="s">
        <v>183</v>
      </c>
      <c r="F60" s="53" t="s">
        <v>184</v>
      </c>
      <c r="G60" s="54">
        <v>44226</v>
      </c>
      <c r="H60" s="54">
        <v>44407</v>
      </c>
      <c r="I60" s="45">
        <v>65000</v>
      </c>
      <c r="J60" s="46">
        <v>4427.58</v>
      </c>
      <c r="K60" s="57">
        <v>1865.5</v>
      </c>
      <c r="L60" s="57">
        <v>1976</v>
      </c>
      <c r="M60" s="56">
        <v>25</v>
      </c>
      <c r="N60" s="57">
        <v>8294.08</v>
      </c>
      <c r="O60" s="68">
        <v>56705.919999999998</v>
      </c>
      <c r="P60" s="61" t="s">
        <v>23</v>
      </c>
      <c r="Q60" s="59" t="s">
        <v>24</v>
      </c>
      <c r="R60" s="50"/>
      <c r="S60" s="50"/>
    </row>
    <row r="61" spans="2:19" ht="30" customHeight="1">
      <c r="B61" s="41">
        <v>53</v>
      </c>
      <c r="C61" s="42" t="s">
        <v>185</v>
      </c>
      <c r="D61" s="53" t="s">
        <v>186</v>
      </c>
      <c r="E61" s="53" t="s">
        <v>39</v>
      </c>
      <c r="F61" s="53" t="s">
        <v>40</v>
      </c>
      <c r="G61" s="54">
        <v>44201</v>
      </c>
      <c r="H61" s="54">
        <v>44382</v>
      </c>
      <c r="I61" s="55">
        <v>35000</v>
      </c>
      <c r="J61" s="57">
        <v>0</v>
      </c>
      <c r="K61" s="57">
        <v>1004.5</v>
      </c>
      <c r="L61" s="57">
        <v>1064</v>
      </c>
      <c r="M61" s="56">
        <v>25</v>
      </c>
      <c r="N61" s="57">
        <v>2093.5</v>
      </c>
      <c r="O61" s="57">
        <v>32906.5</v>
      </c>
      <c r="P61" s="61" t="s">
        <v>23</v>
      </c>
      <c r="Q61" s="59" t="s">
        <v>24</v>
      </c>
      <c r="R61" s="50"/>
      <c r="S61" s="50"/>
    </row>
    <row r="62" spans="2:19" ht="30" customHeight="1">
      <c r="B62" s="51">
        <v>54</v>
      </c>
      <c r="C62" s="52" t="s">
        <v>187</v>
      </c>
      <c r="D62" s="53" t="s">
        <v>188</v>
      </c>
      <c r="E62" s="53" t="s">
        <v>70</v>
      </c>
      <c r="F62" s="53" t="s">
        <v>71</v>
      </c>
      <c r="G62" s="54">
        <v>44201</v>
      </c>
      <c r="H62" s="54">
        <v>44382</v>
      </c>
      <c r="I62" s="55">
        <v>42000</v>
      </c>
      <c r="J62" s="56">
        <v>724.92</v>
      </c>
      <c r="K62" s="57">
        <v>1205.4000000000001</v>
      </c>
      <c r="L62" s="56">
        <v>1276.8</v>
      </c>
      <c r="M62" s="56">
        <v>25</v>
      </c>
      <c r="N62" s="57">
        <v>3232.12</v>
      </c>
      <c r="O62" s="57">
        <v>38767.879999999997</v>
      </c>
      <c r="P62" s="61" t="s">
        <v>23</v>
      </c>
      <c r="Q62" s="59" t="s">
        <v>24</v>
      </c>
      <c r="R62" s="50"/>
      <c r="S62" s="50"/>
    </row>
    <row r="63" spans="2:19" ht="30" customHeight="1">
      <c r="B63" s="41">
        <v>55</v>
      </c>
      <c r="C63" s="42" t="s">
        <v>189</v>
      </c>
      <c r="D63" s="53" t="s">
        <v>190</v>
      </c>
      <c r="E63" s="53" t="s">
        <v>191</v>
      </c>
      <c r="F63" s="53" t="s">
        <v>192</v>
      </c>
      <c r="G63" s="54">
        <v>44271</v>
      </c>
      <c r="H63" s="54">
        <v>44455</v>
      </c>
      <c r="I63" s="45">
        <v>100000</v>
      </c>
      <c r="J63" s="46">
        <v>0</v>
      </c>
      <c r="K63" s="57">
        <v>2870</v>
      </c>
      <c r="L63" s="57">
        <v>3040</v>
      </c>
      <c r="M63" s="56">
        <v>7594.6</v>
      </c>
      <c r="N63" s="57">
        <v>13504.6</v>
      </c>
      <c r="O63" s="68">
        <v>86495.4</v>
      </c>
      <c r="P63" s="61" t="s">
        <v>23</v>
      </c>
      <c r="Q63" s="59" t="s">
        <v>32</v>
      </c>
      <c r="R63" s="50"/>
      <c r="S63" s="50"/>
    </row>
    <row r="64" spans="2:19" ht="30" customHeight="1">
      <c r="B64" s="41">
        <v>56</v>
      </c>
      <c r="C64" s="42" t="s">
        <v>193</v>
      </c>
      <c r="D64" s="53" t="s">
        <v>194</v>
      </c>
      <c r="E64" s="53" t="s">
        <v>195</v>
      </c>
      <c r="F64" s="53" t="s">
        <v>22</v>
      </c>
      <c r="G64" s="60">
        <v>44135</v>
      </c>
      <c r="H64" s="60">
        <v>44317</v>
      </c>
      <c r="I64" s="45">
        <v>65000</v>
      </c>
      <c r="J64" s="46">
        <v>4427.58</v>
      </c>
      <c r="K64" s="57">
        <v>1865.5</v>
      </c>
      <c r="L64" s="57">
        <v>1976</v>
      </c>
      <c r="M64" s="56">
        <v>25</v>
      </c>
      <c r="N64" s="57">
        <v>8294.08</v>
      </c>
      <c r="O64" s="68">
        <v>56705.919999999998</v>
      </c>
      <c r="P64" s="61" t="s">
        <v>23</v>
      </c>
      <c r="Q64" s="59" t="s">
        <v>24</v>
      </c>
      <c r="R64" s="50"/>
      <c r="S64" s="50"/>
    </row>
    <row r="65" spans="2:19" ht="30" customHeight="1">
      <c r="B65" s="51">
        <v>57</v>
      </c>
      <c r="C65" s="52" t="s">
        <v>196</v>
      </c>
      <c r="D65" s="53" t="s">
        <v>197</v>
      </c>
      <c r="E65" s="53" t="s">
        <v>84</v>
      </c>
      <c r="F65" s="53" t="s">
        <v>162</v>
      </c>
      <c r="G65" s="60">
        <v>44317</v>
      </c>
      <c r="H65" s="60">
        <v>44500</v>
      </c>
      <c r="I65" s="45">
        <v>65000</v>
      </c>
      <c r="J65" s="46">
        <v>4427.58</v>
      </c>
      <c r="K65" s="57">
        <v>1865.5</v>
      </c>
      <c r="L65" s="57">
        <v>1976</v>
      </c>
      <c r="M65" s="56">
        <v>25</v>
      </c>
      <c r="N65" s="57">
        <v>8294.08</v>
      </c>
      <c r="O65" s="68">
        <v>56705.919999999998</v>
      </c>
      <c r="P65" s="61" t="s">
        <v>23</v>
      </c>
      <c r="Q65" s="59" t="s">
        <v>24</v>
      </c>
      <c r="R65" s="50"/>
      <c r="S65" s="50"/>
    </row>
    <row r="66" spans="2:19" ht="30" customHeight="1">
      <c r="B66" s="41">
        <v>58</v>
      </c>
      <c r="C66" s="42" t="s">
        <v>198</v>
      </c>
      <c r="D66" s="53" t="s">
        <v>199</v>
      </c>
      <c r="E66" s="53" t="s">
        <v>173</v>
      </c>
      <c r="F66" s="53" t="s">
        <v>22</v>
      </c>
      <c r="G66" s="60">
        <v>44301</v>
      </c>
      <c r="H66" s="60">
        <v>44484</v>
      </c>
      <c r="I66" s="45">
        <v>65000</v>
      </c>
      <c r="J66" s="46">
        <v>4427.58</v>
      </c>
      <c r="K66" s="57">
        <v>1865.5</v>
      </c>
      <c r="L66" s="57">
        <v>1976</v>
      </c>
      <c r="M66" s="56">
        <v>25</v>
      </c>
      <c r="N66" s="57">
        <v>8294.08</v>
      </c>
      <c r="O66" s="68">
        <v>56705.919999999998</v>
      </c>
      <c r="P66" s="61" t="s">
        <v>23</v>
      </c>
      <c r="Q66" s="59" t="s">
        <v>24</v>
      </c>
      <c r="R66" s="50"/>
      <c r="S66" s="50"/>
    </row>
    <row r="67" spans="2:19" ht="30" customHeight="1">
      <c r="B67" s="41">
        <v>59</v>
      </c>
      <c r="C67" s="42" t="s">
        <v>200</v>
      </c>
      <c r="D67" s="53" t="s">
        <v>201</v>
      </c>
      <c r="E67" s="53" t="s">
        <v>49</v>
      </c>
      <c r="F67" s="53" t="s">
        <v>22</v>
      </c>
      <c r="G67" s="60">
        <v>44317</v>
      </c>
      <c r="H67" s="60">
        <v>44500</v>
      </c>
      <c r="I67" s="45">
        <v>65000</v>
      </c>
      <c r="J67" s="46">
        <v>4189.55</v>
      </c>
      <c r="K67" s="57">
        <v>1865.5</v>
      </c>
      <c r="L67" s="57">
        <v>1976</v>
      </c>
      <c r="M67" s="56">
        <v>1215.1199999999999</v>
      </c>
      <c r="N67" s="57">
        <v>9246.17</v>
      </c>
      <c r="O67" s="68">
        <v>55753.83</v>
      </c>
      <c r="P67" s="61" t="s">
        <v>23</v>
      </c>
      <c r="Q67" s="59" t="s">
        <v>32</v>
      </c>
      <c r="R67" s="50"/>
      <c r="S67" s="50"/>
    </row>
    <row r="68" spans="2:19" ht="30" customHeight="1">
      <c r="B68" s="51">
        <v>60</v>
      </c>
      <c r="C68" s="52" t="s">
        <v>202</v>
      </c>
      <c r="D68" s="53" t="s">
        <v>203</v>
      </c>
      <c r="E68" s="53" t="s">
        <v>204</v>
      </c>
      <c r="F68" s="53" t="s">
        <v>205</v>
      </c>
      <c r="G68" s="54">
        <v>44271</v>
      </c>
      <c r="H68" s="54">
        <v>44455</v>
      </c>
      <c r="I68" s="45">
        <v>50000</v>
      </c>
      <c r="J68" s="46">
        <v>1854</v>
      </c>
      <c r="K68" s="57">
        <v>1435</v>
      </c>
      <c r="L68" s="57">
        <v>1520</v>
      </c>
      <c r="M68" s="56">
        <v>613.5</v>
      </c>
      <c r="N68" s="57">
        <v>5422.5</v>
      </c>
      <c r="O68" s="68">
        <v>44577.5</v>
      </c>
      <c r="P68" s="61" t="s">
        <v>23</v>
      </c>
      <c r="Q68" s="59" t="s">
        <v>24</v>
      </c>
      <c r="R68" s="50"/>
      <c r="S68" s="50"/>
    </row>
    <row r="69" spans="2:19" ht="30" customHeight="1">
      <c r="B69" s="41">
        <v>61</v>
      </c>
      <c r="C69" s="42" t="s">
        <v>206</v>
      </c>
      <c r="D69" s="53" t="s">
        <v>207</v>
      </c>
      <c r="E69" s="53" t="s">
        <v>52</v>
      </c>
      <c r="F69" s="53" t="s">
        <v>208</v>
      </c>
      <c r="G69" s="54">
        <v>44332</v>
      </c>
      <c r="H69" s="54">
        <v>44516</v>
      </c>
      <c r="I69" s="45">
        <v>65000</v>
      </c>
      <c r="J69" s="46">
        <v>4427.58</v>
      </c>
      <c r="K69" s="57">
        <v>1865.5</v>
      </c>
      <c r="L69" s="57">
        <v>1976</v>
      </c>
      <c r="M69" s="56">
        <v>25</v>
      </c>
      <c r="N69" s="57">
        <v>8294.08</v>
      </c>
      <c r="O69" s="68">
        <v>56705.919999999998</v>
      </c>
      <c r="P69" s="61" t="s">
        <v>23</v>
      </c>
      <c r="Q69" s="59" t="s">
        <v>32</v>
      </c>
      <c r="R69" s="50"/>
      <c r="S69" s="50"/>
    </row>
    <row r="70" spans="2:19" ht="30" customHeight="1">
      <c r="B70" s="41">
        <v>62</v>
      </c>
      <c r="C70" s="42" t="s">
        <v>209</v>
      </c>
      <c r="D70" s="53" t="s">
        <v>210</v>
      </c>
      <c r="E70" s="53" t="s">
        <v>88</v>
      </c>
      <c r="F70" s="53" t="s">
        <v>211</v>
      </c>
      <c r="G70" s="54">
        <v>44256</v>
      </c>
      <c r="H70" s="54">
        <v>44440</v>
      </c>
      <c r="I70" s="45">
        <v>125000</v>
      </c>
      <c r="J70" s="46">
        <v>17688.46</v>
      </c>
      <c r="K70" s="57">
        <v>3587.5</v>
      </c>
      <c r="L70" s="57">
        <v>3800</v>
      </c>
      <c r="M70" s="56">
        <v>1215.1199999999999</v>
      </c>
      <c r="N70" s="57">
        <v>26291.08</v>
      </c>
      <c r="O70" s="68">
        <v>98708.92</v>
      </c>
      <c r="P70" s="61" t="s">
        <v>23</v>
      </c>
      <c r="Q70" s="59" t="s">
        <v>32</v>
      </c>
      <c r="R70" s="50"/>
      <c r="S70" s="50"/>
    </row>
    <row r="71" spans="2:19" ht="30" customHeight="1">
      <c r="B71" s="51">
        <v>63</v>
      </c>
      <c r="C71" s="52" t="s">
        <v>212</v>
      </c>
      <c r="D71" s="53" t="s">
        <v>213</v>
      </c>
      <c r="E71" s="53" t="s">
        <v>214</v>
      </c>
      <c r="F71" s="53" t="s">
        <v>215</v>
      </c>
      <c r="G71" s="54">
        <v>44312</v>
      </c>
      <c r="H71" s="54">
        <v>44498</v>
      </c>
      <c r="I71" s="45">
        <v>65000</v>
      </c>
      <c r="J71" s="46">
        <v>4427.58</v>
      </c>
      <c r="K71" s="57">
        <v>1865.5</v>
      </c>
      <c r="L71" s="57">
        <v>1976</v>
      </c>
      <c r="M71" s="56">
        <v>2594.6</v>
      </c>
      <c r="N71" s="57">
        <v>10863.68</v>
      </c>
      <c r="O71" s="68">
        <v>54136.32</v>
      </c>
      <c r="P71" s="61" t="s">
        <v>23</v>
      </c>
      <c r="Q71" s="59" t="s">
        <v>32</v>
      </c>
      <c r="R71" s="50"/>
      <c r="S71" s="50"/>
    </row>
    <row r="72" spans="2:19" ht="30" customHeight="1">
      <c r="B72" s="41">
        <v>64</v>
      </c>
      <c r="C72" s="42" t="s">
        <v>216</v>
      </c>
      <c r="D72" s="53" t="s">
        <v>217</v>
      </c>
      <c r="E72" s="53" t="s">
        <v>74</v>
      </c>
      <c r="F72" s="53" t="s">
        <v>22</v>
      </c>
      <c r="G72" s="54">
        <v>44265</v>
      </c>
      <c r="H72" s="54">
        <v>44449</v>
      </c>
      <c r="I72" s="45">
        <v>65000</v>
      </c>
      <c r="J72" s="46">
        <v>4427.58</v>
      </c>
      <c r="K72" s="57">
        <v>1865.5</v>
      </c>
      <c r="L72" s="57">
        <v>1976</v>
      </c>
      <c r="M72" s="56">
        <v>2594.6</v>
      </c>
      <c r="N72" s="57">
        <v>10863.68</v>
      </c>
      <c r="O72" s="68">
        <v>54136.32</v>
      </c>
      <c r="P72" s="61" t="s">
        <v>23</v>
      </c>
      <c r="Q72" s="59" t="s">
        <v>32</v>
      </c>
      <c r="R72" s="50"/>
      <c r="S72" s="50"/>
    </row>
    <row r="73" spans="2:19" ht="30" customHeight="1">
      <c r="B73" s="41">
        <v>65</v>
      </c>
      <c r="C73" s="42" t="s">
        <v>218</v>
      </c>
      <c r="D73" s="53" t="s">
        <v>219</v>
      </c>
      <c r="E73" s="53" t="s">
        <v>70</v>
      </c>
      <c r="F73" s="53" t="s">
        <v>71</v>
      </c>
      <c r="G73" s="54">
        <v>44201</v>
      </c>
      <c r="H73" s="54">
        <v>44382</v>
      </c>
      <c r="I73" s="55">
        <v>42000</v>
      </c>
      <c r="J73" s="56">
        <v>724.92</v>
      </c>
      <c r="K73" s="57">
        <v>1205.4000000000001</v>
      </c>
      <c r="L73" s="56">
        <v>1276.8</v>
      </c>
      <c r="M73" s="56">
        <v>25</v>
      </c>
      <c r="N73" s="57">
        <v>3232.12</v>
      </c>
      <c r="O73" s="57">
        <v>38767.879999999997</v>
      </c>
      <c r="P73" s="61" t="s">
        <v>23</v>
      </c>
      <c r="Q73" s="59" t="s">
        <v>32</v>
      </c>
      <c r="R73" s="50"/>
      <c r="S73" s="50"/>
    </row>
    <row r="74" spans="2:19" ht="30" customHeight="1">
      <c r="B74" s="51">
        <v>66</v>
      </c>
      <c r="C74" s="52" t="s">
        <v>220</v>
      </c>
      <c r="D74" s="53" t="s">
        <v>221</v>
      </c>
      <c r="E74" s="53" t="s">
        <v>30</v>
      </c>
      <c r="F74" s="53" t="s">
        <v>36</v>
      </c>
      <c r="G74" s="54">
        <v>44256</v>
      </c>
      <c r="H74" s="54">
        <v>44440</v>
      </c>
      <c r="I74" s="45">
        <v>125000</v>
      </c>
      <c r="J74" s="46">
        <v>0</v>
      </c>
      <c r="K74" s="57">
        <v>3587.5</v>
      </c>
      <c r="L74" s="57">
        <v>3800</v>
      </c>
      <c r="M74" s="56">
        <v>1309.8</v>
      </c>
      <c r="N74" s="57">
        <v>8697.2999999999993</v>
      </c>
      <c r="O74" s="68">
        <v>116302.7</v>
      </c>
      <c r="P74" s="61" t="s">
        <v>23</v>
      </c>
      <c r="Q74" s="59" t="s">
        <v>32</v>
      </c>
      <c r="R74" s="50"/>
      <c r="S74" s="50"/>
    </row>
    <row r="75" spans="2:19" ht="30" customHeight="1">
      <c r="B75" s="41">
        <v>67</v>
      </c>
      <c r="C75" s="42" t="s">
        <v>222</v>
      </c>
      <c r="D75" s="53" t="s">
        <v>223</v>
      </c>
      <c r="E75" s="53" t="s">
        <v>173</v>
      </c>
      <c r="F75" s="53" t="s">
        <v>22</v>
      </c>
      <c r="G75" s="60">
        <v>44301</v>
      </c>
      <c r="H75" s="60">
        <v>44484</v>
      </c>
      <c r="I75" s="45">
        <v>65000</v>
      </c>
      <c r="J75" s="46">
        <v>4427.58</v>
      </c>
      <c r="K75" s="57">
        <v>1865.5</v>
      </c>
      <c r="L75" s="57">
        <v>1976</v>
      </c>
      <c r="M75" s="56">
        <v>25</v>
      </c>
      <c r="N75" s="57">
        <v>8294.08</v>
      </c>
      <c r="O75" s="68">
        <v>56705.919999999998</v>
      </c>
      <c r="P75" s="61" t="s">
        <v>23</v>
      </c>
      <c r="Q75" s="59" t="s">
        <v>32</v>
      </c>
      <c r="R75" s="50"/>
      <c r="S75" s="50"/>
    </row>
    <row r="76" spans="2:19" ht="30" customHeight="1">
      <c r="B76" s="41">
        <v>68</v>
      </c>
      <c r="C76" s="42" t="s">
        <v>224</v>
      </c>
      <c r="D76" s="53" t="s">
        <v>225</v>
      </c>
      <c r="E76" s="53" t="s">
        <v>92</v>
      </c>
      <c r="F76" s="53" t="s">
        <v>208</v>
      </c>
      <c r="G76" s="54">
        <v>44301</v>
      </c>
      <c r="H76" s="54">
        <v>44484</v>
      </c>
      <c r="I76" s="55">
        <v>30000</v>
      </c>
      <c r="J76" s="57">
        <v>0</v>
      </c>
      <c r="K76" s="57">
        <v>861</v>
      </c>
      <c r="L76" s="57">
        <v>912</v>
      </c>
      <c r="M76" s="56">
        <v>25</v>
      </c>
      <c r="N76" s="57">
        <v>1798</v>
      </c>
      <c r="O76" s="57">
        <v>28202</v>
      </c>
      <c r="P76" s="61" t="s">
        <v>23</v>
      </c>
      <c r="Q76" s="59" t="s">
        <v>24</v>
      </c>
      <c r="R76" s="50"/>
      <c r="S76" s="50"/>
    </row>
    <row r="77" spans="2:19" ht="30" customHeight="1">
      <c r="B77" s="51">
        <v>69</v>
      </c>
      <c r="C77" s="52" t="s">
        <v>226</v>
      </c>
      <c r="D77" s="53" t="s">
        <v>227</v>
      </c>
      <c r="E77" s="53" t="s">
        <v>121</v>
      </c>
      <c r="F77" s="53" t="s">
        <v>155</v>
      </c>
      <c r="G77" s="54">
        <v>44256</v>
      </c>
      <c r="H77" s="54">
        <v>44440</v>
      </c>
      <c r="I77" s="55">
        <v>100000</v>
      </c>
      <c r="J77" s="57">
        <v>12105.37</v>
      </c>
      <c r="K77" s="57">
        <v>2870</v>
      </c>
      <c r="L77" s="57">
        <v>3040</v>
      </c>
      <c r="M77" s="56">
        <v>25</v>
      </c>
      <c r="N77" s="57">
        <v>18040.37</v>
      </c>
      <c r="O77" s="57">
        <v>81959.63</v>
      </c>
      <c r="P77" s="61" t="s">
        <v>23</v>
      </c>
      <c r="Q77" s="59" t="s">
        <v>24</v>
      </c>
      <c r="R77" s="50"/>
      <c r="S77" s="50"/>
    </row>
    <row r="78" spans="2:19" ht="30" customHeight="1">
      <c r="B78" s="41">
        <v>70</v>
      </c>
      <c r="C78" s="42" t="s">
        <v>228</v>
      </c>
      <c r="D78" s="53" t="s">
        <v>229</v>
      </c>
      <c r="E78" s="53" t="s">
        <v>30</v>
      </c>
      <c r="F78" s="53" t="s">
        <v>22</v>
      </c>
      <c r="G78" s="54">
        <v>44214</v>
      </c>
      <c r="H78" s="54">
        <v>44395</v>
      </c>
      <c r="I78" s="55">
        <v>75000</v>
      </c>
      <c r="J78" s="57">
        <v>6309.38</v>
      </c>
      <c r="K78" s="57">
        <v>2152.5</v>
      </c>
      <c r="L78" s="57">
        <v>2280</v>
      </c>
      <c r="M78" s="56">
        <v>25</v>
      </c>
      <c r="N78" s="57">
        <v>10766.88</v>
      </c>
      <c r="O78" s="57">
        <v>64233.120000000003</v>
      </c>
      <c r="P78" s="61" t="s">
        <v>23</v>
      </c>
      <c r="Q78" s="59" t="s">
        <v>32</v>
      </c>
      <c r="R78" s="50"/>
      <c r="S78" s="50"/>
    </row>
    <row r="79" spans="2:19" ht="30" customHeight="1">
      <c r="B79" s="41">
        <v>71</v>
      </c>
      <c r="C79" s="42" t="s">
        <v>230</v>
      </c>
      <c r="D79" s="53" t="s">
        <v>231</v>
      </c>
      <c r="E79" s="53" t="s">
        <v>39</v>
      </c>
      <c r="F79" s="53" t="s">
        <v>40</v>
      </c>
      <c r="G79" s="54">
        <v>44201</v>
      </c>
      <c r="H79" s="54">
        <v>44352</v>
      </c>
      <c r="I79" s="55">
        <v>35000</v>
      </c>
      <c r="J79" s="57">
        <v>0</v>
      </c>
      <c r="K79" s="57">
        <v>1004.5</v>
      </c>
      <c r="L79" s="57">
        <v>1064</v>
      </c>
      <c r="M79" s="56">
        <v>25</v>
      </c>
      <c r="N79" s="57">
        <v>2093.5</v>
      </c>
      <c r="O79" s="57">
        <v>32906.5</v>
      </c>
      <c r="P79" s="61" t="s">
        <v>23</v>
      </c>
      <c r="Q79" s="59" t="s">
        <v>32</v>
      </c>
      <c r="R79" s="50"/>
      <c r="S79" s="50"/>
    </row>
    <row r="80" spans="2:19" ht="30" customHeight="1">
      <c r="B80" s="51">
        <v>72</v>
      </c>
      <c r="C80" s="52" t="s">
        <v>232</v>
      </c>
      <c r="D80" s="53" t="s">
        <v>233</v>
      </c>
      <c r="E80" s="53" t="s">
        <v>39</v>
      </c>
      <c r="F80" s="53" t="s">
        <v>22</v>
      </c>
      <c r="G80" s="54">
        <v>44287</v>
      </c>
      <c r="H80" s="54">
        <v>44440</v>
      </c>
      <c r="I80" s="55">
        <v>65000</v>
      </c>
      <c r="J80" s="57">
        <v>4427.58</v>
      </c>
      <c r="K80" s="57">
        <v>1865.5</v>
      </c>
      <c r="L80" s="57">
        <v>1976</v>
      </c>
      <c r="M80" s="56">
        <v>25</v>
      </c>
      <c r="N80" s="57">
        <v>8294.08</v>
      </c>
      <c r="O80" s="57">
        <v>56705.919999999998</v>
      </c>
      <c r="P80" s="61" t="s">
        <v>23</v>
      </c>
      <c r="Q80" s="59" t="s">
        <v>24</v>
      </c>
      <c r="R80" s="50"/>
      <c r="S80" s="50"/>
    </row>
    <row r="81" spans="2:19" ht="30" customHeight="1">
      <c r="B81" s="41">
        <v>73</v>
      </c>
      <c r="C81" s="42" t="s">
        <v>234</v>
      </c>
      <c r="D81" s="53" t="s">
        <v>235</v>
      </c>
      <c r="E81" s="53" t="s">
        <v>121</v>
      </c>
      <c r="F81" s="53" t="s">
        <v>65</v>
      </c>
      <c r="G81" s="60">
        <v>44211</v>
      </c>
      <c r="H81" s="60">
        <v>44392</v>
      </c>
      <c r="I81" s="55">
        <v>65000</v>
      </c>
      <c r="J81" s="57">
        <v>4427.58</v>
      </c>
      <c r="K81" s="57">
        <v>1865.5</v>
      </c>
      <c r="L81" s="57">
        <v>1976</v>
      </c>
      <c r="M81" s="56">
        <v>25</v>
      </c>
      <c r="N81" s="57">
        <v>8294.08</v>
      </c>
      <c r="O81" s="57">
        <v>56705.919999999998</v>
      </c>
      <c r="P81" s="61" t="s">
        <v>23</v>
      </c>
      <c r="Q81" s="59" t="s">
        <v>32</v>
      </c>
      <c r="R81" s="50"/>
      <c r="S81" s="50"/>
    </row>
    <row r="82" spans="2:19" ht="30" customHeight="1">
      <c r="B82" s="41">
        <v>74</v>
      </c>
      <c r="C82" s="42" t="s">
        <v>236</v>
      </c>
      <c r="D82" s="53" t="s">
        <v>237</v>
      </c>
      <c r="E82" s="53" t="s">
        <v>88</v>
      </c>
      <c r="F82" s="53" t="s">
        <v>238</v>
      </c>
      <c r="G82" s="54">
        <v>44256</v>
      </c>
      <c r="H82" s="54">
        <v>44440</v>
      </c>
      <c r="I82" s="55">
        <v>70000</v>
      </c>
      <c r="J82" s="57">
        <v>5368.48</v>
      </c>
      <c r="K82" s="57">
        <v>2009</v>
      </c>
      <c r="L82" s="57">
        <v>2128</v>
      </c>
      <c r="M82" s="56">
        <v>788.4</v>
      </c>
      <c r="N82" s="57">
        <v>10293.879999999999</v>
      </c>
      <c r="O82" s="57">
        <v>59706.12</v>
      </c>
      <c r="P82" s="61" t="s">
        <v>23</v>
      </c>
      <c r="Q82" s="59" t="s">
        <v>32</v>
      </c>
      <c r="R82" s="50"/>
      <c r="S82" s="50"/>
    </row>
    <row r="83" spans="2:19" ht="30" customHeight="1">
      <c r="B83" s="51">
        <v>75</v>
      </c>
      <c r="C83" s="52" t="s">
        <v>239</v>
      </c>
      <c r="D83" s="53" t="s">
        <v>240</v>
      </c>
      <c r="E83" s="53" t="s">
        <v>191</v>
      </c>
      <c r="F83" s="53" t="s">
        <v>241</v>
      </c>
      <c r="G83" s="54">
        <v>44269</v>
      </c>
      <c r="H83" s="54">
        <v>44453</v>
      </c>
      <c r="I83" s="55">
        <v>125000</v>
      </c>
      <c r="J83" s="57">
        <v>17390.93</v>
      </c>
      <c r="K83" s="57">
        <v>3587.5</v>
      </c>
      <c r="L83" s="57">
        <v>3800</v>
      </c>
      <c r="M83" s="56">
        <v>2405.2399999999998</v>
      </c>
      <c r="N83" s="57">
        <v>27183.67</v>
      </c>
      <c r="O83" s="57">
        <v>97816.33</v>
      </c>
      <c r="P83" s="61" t="s">
        <v>23</v>
      </c>
      <c r="Q83" s="59" t="s">
        <v>32</v>
      </c>
      <c r="R83" s="50"/>
      <c r="S83" s="50"/>
    </row>
    <row r="84" spans="2:19" ht="30" customHeight="1">
      <c r="B84" s="41">
        <v>76</v>
      </c>
      <c r="C84" s="42" t="s">
        <v>242</v>
      </c>
      <c r="D84" s="53" t="s">
        <v>243</v>
      </c>
      <c r="E84" s="53" t="s">
        <v>21</v>
      </c>
      <c r="F84" s="53" t="s">
        <v>244</v>
      </c>
      <c r="G84" s="54">
        <v>44256</v>
      </c>
      <c r="H84" s="54">
        <v>44440</v>
      </c>
      <c r="I84" s="55">
        <v>125000</v>
      </c>
      <c r="J84" s="57">
        <v>17985.990000000002</v>
      </c>
      <c r="K84" s="57">
        <v>3587.5</v>
      </c>
      <c r="L84" s="57">
        <v>3800</v>
      </c>
      <c r="M84" s="56">
        <v>2594.6</v>
      </c>
      <c r="N84" s="57">
        <v>27968.09</v>
      </c>
      <c r="O84" s="57">
        <v>97031.91</v>
      </c>
      <c r="P84" s="61" t="s">
        <v>23</v>
      </c>
      <c r="Q84" s="59" t="s">
        <v>32</v>
      </c>
      <c r="R84" s="50"/>
      <c r="S84" s="50"/>
    </row>
    <row r="85" spans="2:19" ht="30" customHeight="1">
      <c r="B85" s="41">
        <v>77</v>
      </c>
      <c r="C85" s="42" t="s">
        <v>245</v>
      </c>
      <c r="D85" s="53" t="s">
        <v>246</v>
      </c>
      <c r="E85" s="53" t="s">
        <v>88</v>
      </c>
      <c r="F85" s="53" t="s">
        <v>238</v>
      </c>
      <c r="G85" s="60">
        <v>44293</v>
      </c>
      <c r="H85" s="60">
        <v>44476</v>
      </c>
      <c r="I85" s="63">
        <v>65000</v>
      </c>
      <c r="J85" s="57">
        <v>4427.58</v>
      </c>
      <c r="K85" s="57">
        <v>1865.5</v>
      </c>
      <c r="L85" s="57">
        <v>1976</v>
      </c>
      <c r="M85" s="56">
        <v>25</v>
      </c>
      <c r="N85" s="57">
        <v>8294.08</v>
      </c>
      <c r="O85" s="57">
        <v>56705.919999999998</v>
      </c>
      <c r="P85" s="61" t="s">
        <v>23</v>
      </c>
      <c r="Q85" s="59" t="s">
        <v>32</v>
      </c>
      <c r="R85" s="50"/>
      <c r="S85" s="50"/>
    </row>
    <row r="86" spans="2:19" ht="30" customHeight="1">
      <c r="B86" s="51">
        <v>78</v>
      </c>
      <c r="C86" s="52" t="s">
        <v>247</v>
      </c>
      <c r="D86" s="53" t="s">
        <v>248</v>
      </c>
      <c r="E86" s="53" t="s">
        <v>137</v>
      </c>
      <c r="F86" s="53" t="s">
        <v>22</v>
      </c>
      <c r="G86" s="54">
        <v>44305</v>
      </c>
      <c r="H86" s="54">
        <v>44488</v>
      </c>
      <c r="I86" s="55">
        <v>45000</v>
      </c>
      <c r="J86" s="57">
        <v>969.81</v>
      </c>
      <c r="K86" s="57">
        <v>1291.5</v>
      </c>
      <c r="L86" s="57">
        <v>1368</v>
      </c>
      <c r="M86" s="56">
        <v>1215.1199999999999</v>
      </c>
      <c r="N86" s="57">
        <v>4844.43</v>
      </c>
      <c r="O86" s="57">
        <v>40155.57</v>
      </c>
      <c r="P86" s="61" t="s">
        <v>23</v>
      </c>
      <c r="Q86" s="59" t="s">
        <v>32</v>
      </c>
      <c r="R86" s="50"/>
      <c r="S86" s="50"/>
    </row>
    <row r="87" spans="2:19" ht="30" customHeight="1">
      <c r="B87" s="41">
        <v>79</v>
      </c>
      <c r="C87" s="42" t="s">
        <v>249</v>
      </c>
      <c r="D87" s="53" t="s">
        <v>250</v>
      </c>
      <c r="E87" s="53" t="s">
        <v>99</v>
      </c>
      <c r="F87" s="53" t="s">
        <v>100</v>
      </c>
      <c r="G87" s="54">
        <v>44287</v>
      </c>
      <c r="H87" s="54">
        <v>44470</v>
      </c>
      <c r="I87" s="55">
        <v>70000</v>
      </c>
      <c r="J87" s="57">
        <v>5368.48</v>
      </c>
      <c r="K87" s="57">
        <v>2009</v>
      </c>
      <c r="L87" s="57">
        <v>2128</v>
      </c>
      <c r="M87" s="56">
        <v>25</v>
      </c>
      <c r="N87" s="57">
        <v>9530.48</v>
      </c>
      <c r="O87" s="57">
        <v>60469.52</v>
      </c>
      <c r="P87" s="61" t="s">
        <v>23</v>
      </c>
      <c r="Q87" s="59" t="s">
        <v>24</v>
      </c>
      <c r="R87" s="50"/>
      <c r="S87" s="50"/>
    </row>
    <row r="88" spans="2:19" ht="30" customHeight="1">
      <c r="B88" s="41">
        <v>80</v>
      </c>
      <c r="C88" s="42" t="s">
        <v>251</v>
      </c>
      <c r="D88" s="53" t="s">
        <v>252</v>
      </c>
      <c r="E88" s="53" t="s">
        <v>253</v>
      </c>
      <c r="F88" s="53" t="s">
        <v>254</v>
      </c>
      <c r="G88" s="54">
        <v>44262</v>
      </c>
      <c r="H88" s="54">
        <v>44446</v>
      </c>
      <c r="I88" s="55">
        <v>110000</v>
      </c>
      <c r="J88" s="57">
        <v>14457.62</v>
      </c>
      <c r="K88" s="57">
        <v>3157</v>
      </c>
      <c r="L88" s="57">
        <v>3344</v>
      </c>
      <c r="M88" s="56">
        <v>25</v>
      </c>
      <c r="N88" s="57">
        <v>20983.62</v>
      </c>
      <c r="O88" s="57">
        <v>89016.38</v>
      </c>
      <c r="P88" s="61" t="s">
        <v>23</v>
      </c>
      <c r="Q88" s="59" t="s">
        <v>32</v>
      </c>
      <c r="R88" s="50"/>
      <c r="S88" s="50"/>
    </row>
    <row r="89" spans="2:19" ht="30" customHeight="1">
      <c r="B89" s="51">
        <v>81</v>
      </c>
      <c r="C89" s="52" t="s">
        <v>255</v>
      </c>
      <c r="D89" s="53" t="s">
        <v>256</v>
      </c>
      <c r="E89" s="53" t="s">
        <v>21</v>
      </c>
      <c r="F89" s="53" t="s">
        <v>109</v>
      </c>
      <c r="G89" s="54">
        <v>44271</v>
      </c>
      <c r="H89" s="54">
        <v>44455</v>
      </c>
      <c r="I89" s="55">
        <v>42000</v>
      </c>
      <c r="J89" s="56">
        <v>724.92</v>
      </c>
      <c r="K89" s="57">
        <v>1205.4000000000001</v>
      </c>
      <c r="L89" s="57">
        <v>1276.8</v>
      </c>
      <c r="M89" s="56">
        <v>25</v>
      </c>
      <c r="N89" s="57">
        <v>3232.12</v>
      </c>
      <c r="O89" s="57">
        <v>38767.879999999997</v>
      </c>
      <c r="P89" s="61" t="s">
        <v>23</v>
      </c>
      <c r="Q89" s="59" t="s">
        <v>32</v>
      </c>
      <c r="R89" s="50"/>
      <c r="S89" s="50"/>
    </row>
    <row r="90" spans="2:19" ht="30" customHeight="1">
      <c r="B90" s="41">
        <v>82</v>
      </c>
      <c r="C90" s="42" t="s">
        <v>257</v>
      </c>
      <c r="D90" s="53" t="s">
        <v>258</v>
      </c>
      <c r="E90" s="53" t="s">
        <v>259</v>
      </c>
      <c r="F90" s="53" t="s">
        <v>79</v>
      </c>
      <c r="G90" s="54">
        <v>44256</v>
      </c>
      <c r="H90" s="54">
        <v>44440</v>
      </c>
      <c r="I90" s="55">
        <v>80000</v>
      </c>
      <c r="J90" s="57">
        <v>7400.87</v>
      </c>
      <c r="K90" s="57">
        <v>2296</v>
      </c>
      <c r="L90" s="57">
        <v>2432</v>
      </c>
      <c r="M90" s="56">
        <v>25</v>
      </c>
      <c r="N90" s="57">
        <v>12153.87</v>
      </c>
      <c r="O90" s="57">
        <v>67846.13</v>
      </c>
      <c r="P90" s="61" t="s">
        <v>23</v>
      </c>
      <c r="Q90" s="59" t="s">
        <v>24</v>
      </c>
      <c r="R90" s="50"/>
      <c r="S90" s="50"/>
    </row>
    <row r="91" spans="2:19" ht="30" customHeight="1">
      <c r="B91" s="41">
        <v>83</v>
      </c>
      <c r="C91" s="42" t="s">
        <v>260</v>
      </c>
      <c r="D91" s="53" t="s">
        <v>261</v>
      </c>
      <c r="E91" s="53" t="s">
        <v>52</v>
      </c>
      <c r="F91" s="53" t="s">
        <v>262</v>
      </c>
      <c r="G91" s="60">
        <v>44256</v>
      </c>
      <c r="H91" s="60">
        <v>44439</v>
      </c>
      <c r="I91" s="55">
        <v>42000</v>
      </c>
      <c r="J91" s="57">
        <v>724.92</v>
      </c>
      <c r="K91" s="57">
        <v>1205.4000000000001</v>
      </c>
      <c r="L91" s="57">
        <v>1276.8</v>
      </c>
      <c r="M91" s="56">
        <v>25</v>
      </c>
      <c r="N91" s="57">
        <v>3232.12</v>
      </c>
      <c r="O91" s="57">
        <v>38767.879999999997</v>
      </c>
      <c r="P91" s="61" t="s">
        <v>23</v>
      </c>
      <c r="Q91" s="59" t="s">
        <v>24</v>
      </c>
      <c r="R91" s="50"/>
      <c r="S91" s="50"/>
    </row>
    <row r="92" spans="2:19" ht="30" customHeight="1">
      <c r="B92" s="51">
        <v>84</v>
      </c>
      <c r="C92" s="52" t="s">
        <v>263</v>
      </c>
      <c r="D92" s="53" t="s">
        <v>264</v>
      </c>
      <c r="E92" s="53" t="s">
        <v>64</v>
      </c>
      <c r="F92" s="53" t="s">
        <v>65</v>
      </c>
      <c r="G92" s="54">
        <v>44211</v>
      </c>
      <c r="H92" s="54">
        <v>44392</v>
      </c>
      <c r="I92" s="55">
        <v>65000</v>
      </c>
      <c r="J92" s="56">
        <v>4427.58</v>
      </c>
      <c r="K92" s="57">
        <v>1865.5</v>
      </c>
      <c r="L92" s="57">
        <v>1976</v>
      </c>
      <c r="M92" s="56">
        <v>25</v>
      </c>
      <c r="N92" s="57">
        <v>8294.08</v>
      </c>
      <c r="O92" s="57">
        <v>56705.919999999998</v>
      </c>
      <c r="P92" s="61" t="s">
        <v>23</v>
      </c>
      <c r="Q92" s="59" t="s">
        <v>24</v>
      </c>
      <c r="R92" s="50"/>
      <c r="S92" s="50"/>
    </row>
    <row r="93" spans="2:19" ht="30" customHeight="1">
      <c r="B93" s="41">
        <v>85</v>
      </c>
      <c r="C93" s="42" t="s">
        <v>265</v>
      </c>
      <c r="D93" s="53" t="s">
        <v>266</v>
      </c>
      <c r="E93" s="53" t="s">
        <v>74</v>
      </c>
      <c r="F93" s="53" t="s">
        <v>109</v>
      </c>
      <c r="G93" s="54">
        <v>44213</v>
      </c>
      <c r="H93" s="54">
        <v>44394</v>
      </c>
      <c r="I93" s="55">
        <v>42000</v>
      </c>
      <c r="J93" s="57">
        <v>0</v>
      </c>
      <c r="K93" s="57">
        <v>1205.4000000000001</v>
      </c>
      <c r="L93" s="57">
        <v>1276.8</v>
      </c>
      <c r="M93" s="56">
        <v>25</v>
      </c>
      <c r="N93" s="57">
        <v>2507.1999999999998</v>
      </c>
      <c r="O93" s="57">
        <v>39492.800000000003</v>
      </c>
      <c r="P93" s="61" t="s">
        <v>23</v>
      </c>
      <c r="Q93" s="59" t="s">
        <v>32</v>
      </c>
      <c r="R93" s="50"/>
      <c r="S93" s="50"/>
    </row>
    <row r="94" spans="2:19" ht="30" customHeight="1">
      <c r="B94" s="41">
        <v>86</v>
      </c>
      <c r="C94" s="42" t="s">
        <v>267</v>
      </c>
      <c r="D94" s="53" t="s">
        <v>268</v>
      </c>
      <c r="E94" s="53" t="s">
        <v>49</v>
      </c>
      <c r="F94" s="53" t="s">
        <v>22</v>
      </c>
      <c r="G94" s="54">
        <v>44204</v>
      </c>
      <c r="H94" s="54">
        <v>44385</v>
      </c>
      <c r="I94" s="55">
        <v>65000</v>
      </c>
      <c r="J94" s="57">
        <v>4427.58</v>
      </c>
      <c r="K94" s="57">
        <v>1865.5</v>
      </c>
      <c r="L94" s="57">
        <v>1976</v>
      </c>
      <c r="M94" s="56">
        <v>788.4</v>
      </c>
      <c r="N94" s="57">
        <v>9057.48</v>
      </c>
      <c r="O94" s="57">
        <v>55942.52</v>
      </c>
      <c r="P94" s="61" t="s">
        <v>23</v>
      </c>
      <c r="Q94" s="59" t="s">
        <v>24</v>
      </c>
      <c r="R94" s="50"/>
      <c r="S94" s="50"/>
    </row>
    <row r="95" spans="2:19" ht="30" customHeight="1">
      <c r="B95" s="69"/>
      <c r="C95" s="69"/>
      <c r="D95" s="70" t="s">
        <v>269</v>
      </c>
      <c r="E95" s="71"/>
      <c r="F95" s="72"/>
      <c r="G95" s="73"/>
      <c r="H95" s="73"/>
      <c r="I95" s="74">
        <f>SUM(I9:I94)</f>
        <v>6195000</v>
      </c>
      <c r="J95" s="75"/>
      <c r="K95" s="75"/>
      <c r="L95" s="75"/>
      <c r="M95" s="75"/>
      <c r="N95" s="75"/>
      <c r="O95" s="76"/>
      <c r="P95" s="76"/>
      <c r="Q95" s="76"/>
      <c r="R95" s="50"/>
      <c r="S95" s="50"/>
    </row>
    <row r="96" spans="2:19" ht="26.1" customHeight="1">
      <c r="B96" s="77"/>
      <c r="C96" s="78" t="s">
        <v>270</v>
      </c>
      <c r="D96" s="79"/>
      <c r="E96" s="79"/>
      <c r="F96" s="80"/>
      <c r="G96" s="81"/>
      <c r="H96" s="81"/>
      <c r="I96" s="81"/>
      <c r="J96" s="82"/>
      <c r="K96" s="83"/>
      <c r="L96" s="83"/>
      <c r="M96" s="83"/>
      <c r="N96" s="83"/>
      <c r="O96" s="83"/>
      <c r="P96" s="83"/>
    </row>
    <row r="97" spans="2:16" ht="18.75">
      <c r="B97" s="77"/>
      <c r="C97" s="79" t="s">
        <v>271</v>
      </c>
      <c r="D97" s="84"/>
      <c r="E97" s="84"/>
      <c r="F97" s="80"/>
      <c r="G97" s="85"/>
      <c r="H97" s="85"/>
      <c r="I97" s="85"/>
      <c r="J97" s="85"/>
      <c r="K97" s="86"/>
      <c r="L97" s="83"/>
      <c r="M97" s="83"/>
      <c r="N97" s="83"/>
      <c r="O97" s="83"/>
      <c r="P97" s="83"/>
    </row>
    <row r="98" spans="2:16" ht="18.75">
      <c r="B98" s="77"/>
      <c r="C98" s="84" t="s">
        <v>272</v>
      </c>
      <c r="D98" s="84"/>
      <c r="E98" s="84"/>
      <c r="F98" s="80"/>
      <c r="G98" s="85"/>
      <c r="H98" s="85"/>
      <c r="I98" s="85"/>
      <c r="J98" s="85"/>
      <c r="K98" s="86"/>
      <c r="L98" s="83"/>
      <c r="M98" s="83"/>
      <c r="N98" s="83"/>
      <c r="O98" s="83"/>
      <c r="P98" s="83"/>
    </row>
    <row r="99" spans="2:16" ht="18.75">
      <c r="B99" s="77"/>
      <c r="C99" s="84" t="s">
        <v>273</v>
      </c>
      <c r="D99" s="84"/>
      <c r="E99" s="84"/>
      <c r="F99" s="80"/>
      <c r="G99" s="87"/>
      <c r="H99" s="85"/>
      <c r="I99" s="85"/>
      <c r="J99" s="85"/>
      <c r="K99" s="86"/>
      <c r="L99" s="83"/>
      <c r="M99" s="83"/>
      <c r="N99" s="83"/>
      <c r="O99" s="83"/>
      <c r="P99" s="83"/>
    </row>
    <row r="100" spans="2:16" ht="18.75">
      <c r="B100" s="77"/>
      <c r="C100" s="88"/>
      <c r="D100" s="88"/>
      <c r="E100" s="88"/>
      <c r="F100" s="80"/>
      <c r="G100" s="87"/>
      <c r="H100" s="85"/>
      <c r="I100" s="85"/>
      <c r="J100" s="85"/>
      <c r="K100" s="86"/>
      <c r="L100" s="83"/>
      <c r="M100" s="83"/>
      <c r="N100" s="83"/>
      <c r="O100" s="83"/>
      <c r="P100" s="83"/>
    </row>
    <row r="101" spans="2:16" ht="17.25">
      <c r="B101" s="77"/>
      <c r="C101" s="89"/>
      <c r="D101" s="81"/>
      <c r="E101" s="81"/>
      <c r="F101" s="80"/>
      <c r="G101" s="90"/>
      <c r="H101" s="81"/>
      <c r="I101" s="81"/>
      <c r="J101" s="81"/>
      <c r="K101" s="83"/>
      <c r="L101" s="83"/>
      <c r="M101" s="83"/>
      <c r="N101" s="83"/>
      <c r="O101" s="83"/>
      <c r="P101" s="83"/>
    </row>
    <row r="102" spans="2:16">
      <c r="G102" s="92"/>
      <c r="M102" s="94"/>
    </row>
    <row r="103" spans="2:16" ht="26.25">
      <c r="B103" s="95"/>
      <c r="C103" s="96" t="s">
        <v>274</v>
      </c>
      <c r="D103" s="97"/>
      <c r="E103" s="98"/>
      <c r="F103" s="99"/>
      <c r="G103" s="100"/>
      <c r="H103" s="101"/>
      <c r="I103" s="102"/>
      <c r="J103" s="102"/>
      <c r="K103" s="95"/>
      <c r="L103" s="103"/>
      <c r="M103" s="101"/>
      <c r="N103" s="101"/>
      <c r="O103" s="101"/>
      <c r="P103" s="101"/>
    </row>
    <row r="104" spans="2:16" s="95" customFormat="1" ht="26.25">
      <c r="C104" s="104" t="s">
        <v>275</v>
      </c>
      <c r="D104" s="105"/>
      <c r="E104" s="106"/>
      <c r="F104" s="99"/>
      <c r="G104" s="100"/>
      <c r="H104" s="101"/>
      <c r="I104" s="102"/>
      <c r="J104" s="102"/>
      <c r="L104" s="103"/>
      <c r="M104" s="101"/>
      <c r="N104" s="101"/>
      <c r="O104" s="101"/>
      <c r="P104" s="101"/>
    </row>
    <row r="105" spans="2:16" s="95" customFormat="1">
      <c r="B105"/>
      <c r="C105"/>
      <c r="D105"/>
      <c r="E105"/>
      <c r="F105" s="91"/>
      <c r="G105" s="92"/>
      <c r="H105" s="93"/>
      <c r="I105"/>
      <c r="J105"/>
      <c r="K105"/>
      <c r="L105"/>
      <c r="M105"/>
      <c r="N105"/>
      <c r="O105"/>
      <c r="P105"/>
    </row>
  </sheetData>
  <mergeCells count="15">
    <mergeCell ref="O5:O7"/>
    <mergeCell ref="P5:P7"/>
    <mergeCell ref="Q5:Q7"/>
    <mergeCell ref="K6:K7"/>
    <mergeCell ref="L6:L7"/>
    <mergeCell ref="C2:O2"/>
    <mergeCell ref="C3:O3"/>
    <mergeCell ref="C5:C7"/>
    <mergeCell ref="D5:D7"/>
    <mergeCell ref="E5:E7"/>
    <mergeCell ref="G5:G7"/>
    <mergeCell ref="H5:H7"/>
    <mergeCell ref="I5:I7"/>
    <mergeCell ref="J5:J7"/>
    <mergeCell ref="N5:N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2021-07-01T15:07:58Z</dcterms:created>
  <dcterms:modified xsi:type="dcterms:W3CDTF">2021-07-01T15:08:44Z</dcterms:modified>
</cp:coreProperties>
</file>